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william2190264_correo_uis_edu_co/Documents/Trabajo de Grado/Libro/"/>
    </mc:Choice>
  </mc:AlternateContent>
  <xr:revisionPtr revIDLastSave="0" documentId="8_{7C9D627D-60CC-4FCA-A3A4-ADB04725AFB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1" sheetId="5" r:id="rId1"/>
    <sheet name="2" sheetId="1" r:id="rId2"/>
    <sheet name="3" sheetId="3" r:id="rId3"/>
    <sheet name="4" sheetId="6" r:id="rId4"/>
    <sheet name="5" sheetId="11" r:id="rId5"/>
    <sheet name="6" sheetId="13" r:id="rId6"/>
    <sheet name="7" sheetId="14" r:id="rId7"/>
    <sheet name="8" sheetId="15" r:id="rId8"/>
  </sheets>
  <externalReferences>
    <externalReference r:id="rId9"/>
  </externalReferences>
  <definedNames>
    <definedName name="_xlnm.Print_Area" localSheetId="0">'1'!$A$1:$F$42</definedName>
    <definedName name="_xlnm.Print_Area" localSheetId="1">'2'!$A$1:$F$43</definedName>
    <definedName name="_xlnm.Print_Area" localSheetId="2">'3'!$A$1:$F$42</definedName>
    <definedName name="_xlnm.Print_Area" localSheetId="3">'4'!$A$1:$F$42</definedName>
    <definedName name="_xlnm.Print_Area" localSheetId="7">'8'!$A$1:$F$42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4" l="1"/>
  <c r="E40" i="14"/>
  <c r="D40" i="14"/>
  <c r="D39" i="14"/>
  <c r="E39" i="14" s="1"/>
  <c r="C41" i="15"/>
  <c r="D40" i="15"/>
  <c r="D39" i="15"/>
  <c r="E42" i="13"/>
  <c r="E41" i="13"/>
  <c r="E39" i="13"/>
  <c r="D40" i="6" l="1"/>
  <c r="D40" i="3"/>
  <c r="D39" i="3"/>
  <c r="D42" i="13"/>
  <c r="D41" i="13"/>
  <c r="D40" i="13"/>
  <c r="E40" i="13" s="1"/>
  <c r="D39" i="13"/>
  <c r="E43" i="11"/>
  <c r="E42" i="11"/>
  <c r="D42" i="11"/>
  <c r="E41" i="11"/>
  <c r="D41" i="11"/>
  <c r="E40" i="11"/>
  <c r="D40" i="11"/>
  <c r="E39" i="11"/>
  <c r="D39" i="11"/>
  <c r="C41" i="3" l="1"/>
  <c r="C43" i="13"/>
  <c r="C43" i="11"/>
  <c r="E40" i="6"/>
  <c r="E39" i="6"/>
  <c r="D39" i="6"/>
  <c r="C41" i="6" l="1"/>
  <c r="D40" i="1"/>
  <c r="D40" i="5" l="1"/>
  <c r="D39" i="5" l="1"/>
  <c r="C41" i="5" s="1"/>
  <c r="D41" i="1"/>
  <c r="C42" i="1" s="1"/>
  <c r="E40" i="1"/>
  <c r="E41" i="1"/>
  <c r="B7" i="1"/>
  <c r="B5" i="1"/>
</calcChain>
</file>

<file path=xl/sharedStrings.xml><?xml version="1.0" encoding="utf-8"?>
<sst xmlns="http://schemas.openxmlformats.org/spreadsheetml/2006/main" count="345" uniqueCount="98">
  <si>
    <t xml:space="preserve">TABLERO DE INDICADORES </t>
  </si>
  <si>
    <t>Código: F-MC-1000-238,37-045</t>
  </si>
  <si>
    <t>Versión: 1.0</t>
  </si>
  <si>
    <t>Fecha aprobación: Agosto -25- 2017</t>
  </si>
  <si>
    <t>Página: 1 de 1</t>
  </si>
  <si>
    <t>PROCESO:</t>
  </si>
  <si>
    <t xml:space="preserve">AREA: </t>
  </si>
  <si>
    <t>OBJETIVO DE CALIDAD:</t>
  </si>
  <si>
    <t>NOMBRE DEL INDICADOR:</t>
  </si>
  <si>
    <t xml:space="preserve">TIPO DEL INDICADOR: </t>
  </si>
  <si>
    <t>EFICACIA: X</t>
  </si>
  <si>
    <t xml:space="preserve">EFICIENCIA: </t>
  </si>
  <si>
    <t xml:space="preserve">EFECTIVIDAD: </t>
  </si>
  <si>
    <t>DEFINICIONES</t>
  </si>
  <si>
    <r>
      <rPr>
        <b/>
        <sz val="10"/>
        <rFont val="Arial"/>
        <family val="2"/>
      </rPr>
      <t xml:space="preserve">Efectividad: </t>
    </r>
    <r>
      <rPr>
        <sz val="10"/>
        <rFont val="Arial"/>
        <family val="2"/>
      </rPr>
      <t xml:space="preserve">Medida del impacto de la gestión tanto en el logro de los resultados planificados, como en el manejo de los recursos utilizados y disponibles.
</t>
    </r>
    <r>
      <rPr>
        <b/>
        <sz val="10"/>
        <rFont val="Arial"/>
        <family val="2"/>
      </rPr>
      <t xml:space="preserve">Eficacia: </t>
    </r>
    <r>
      <rPr>
        <sz val="10"/>
        <rFont val="Arial"/>
        <family val="2"/>
      </rPr>
      <t xml:space="preserve">Grado en el que se realizan las actividades planificadas y se alcanzan los resultados planificados.
</t>
    </r>
    <r>
      <rPr>
        <b/>
        <sz val="10"/>
        <rFont val="Arial"/>
        <family val="2"/>
      </rPr>
      <t xml:space="preserve">Eficiencia: </t>
    </r>
    <r>
      <rPr>
        <sz val="10"/>
        <rFont val="Arial"/>
        <family val="2"/>
      </rPr>
      <t>Relación entre el resultado alcanzado y los recursos utilizados.</t>
    </r>
  </si>
  <si>
    <t>FÓRMULA:</t>
  </si>
  <si>
    <t>Unidad de Medida</t>
  </si>
  <si>
    <t xml:space="preserve">FRECUENCIA: </t>
  </si>
  <si>
    <t>META</t>
  </si>
  <si>
    <t xml:space="preserve">FUENTE DE INFORMACIÓN: </t>
  </si>
  <si>
    <t>RESPONSABLE</t>
  </si>
  <si>
    <t xml:space="preserve">ANÁLISIS GRÁFICO </t>
  </si>
  <si>
    <t>NÚMERO DE PERIODOS ANALIZADOS</t>
  </si>
  <si>
    <t xml:space="preserve">ANÁLISIS DE RESULTADOS </t>
  </si>
  <si>
    <t>PERÍODO</t>
  </si>
  <si>
    <t>DATOS</t>
  </si>
  <si>
    <t xml:space="preserve">PORCENTAJE DE CUMPLIMIENTO ANUAL </t>
  </si>
  <si>
    <t>GESTIÓN DEL TALENTO HUMANO</t>
  </si>
  <si>
    <t xml:space="preserve">Consolidar la formación integral de los servidores públicos, alcanzando la excelencia en la apropiación de los procesos y procedimientos. </t>
  </si>
  <si>
    <t>Número de capacitaciones ejecutadas en el periodo</t>
  </si>
  <si>
    <t>Total de capacitaciones programadas en el periodo</t>
  </si>
  <si>
    <t>RESULTADO</t>
  </si>
  <si>
    <t xml:space="preserve">RESULTADO </t>
  </si>
  <si>
    <t xml:space="preserve">PORCENTUAL </t>
  </si>
  <si>
    <t xml:space="preserve"> </t>
  </si>
  <si>
    <t>Cumplimiento al Plan Institucional de Capacitación</t>
  </si>
  <si>
    <t>SEMESTRAL</t>
  </si>
  <si>
    <r>
      <t>PLAN DE CAPACITACIÓN INSTITUCIONAL aprobado por el Comité Institucional de MIPG en cada vigencia FORMATO</t>
    </r>
    <r>
      <rPr>
        <b/>
        <sz val="10"/>
        <color theme="1"/>
        <rFont val="Arial"/>
        <family val="2"/>
      </rPr>
      <t xml:space="preserve"> F-GAT-8100-238,37-072</t>
    </r>
    <r>
      <rPr>
        <sz val="10"/>
        <color theme="1"/>
        <rFont val="Arial"/>
        <family val="2"/>
      </rPr>
      <t xml:space="preserve">, PLAN INSTITUCIONAL DE CAPACITACIÓN </t>
    </r>
    <r>
      <rPr>
        <b/>
        <sz val="10"/>
        <color theme="1"/>
        <rFont val="Arial"/>
        <family val="2"/>
      </rPr>
      <t>PL-GAT-8100-170-003</t>
    </r>
    <r>
      <rPr>
        <sz val="10"/>
        <color theme="1"/>
        <rFont val="Arial"/>
        <family val="2"/>
      </rPr>
      <t xml:space="preserve">, FORMATO DILIGENCIADO </t>
    </r>
    <r>
      <rPr>
        <b/>
        <sz val="10"/>
        <color theme="1"/>
        <rFont val="Arial"/>
        <family val="2"/>
      </rPr>
      <t>F-GAT-8100-238,37-073</t>
    </r>
    <r>
      <rPr>
        <sz val="10"/>
        <color theme="1"/>
        <rFont val="Arial"/>
        <family val="2"/>
      </rPr>
      <t xml:space="preserve"> INFORME DE EJECUCIÓN PIC Y REGISTROS DE LAS CAPACITACIONES REALIZADAS.</t>
    </r>
  </si>
  <si>
    <t>SUBSECRETARÍA ADMINISTRATIVA DEL TALENTO HUMANO CON EL APOYO DEL AREA DE CAPACITACIONES</t>
  </si>
  <si>
    <t>PLAN DE BIENESTAR SOCIAL E INCENTIVOS</t>
  </si>
  <si>
    <t>SUBSECRETARÍA ADMINISTRATIVA DE TALENTO HUMANO</t>
  </si>
  <si>
    <t>Número de actividades ejecutadas en el período</t>
  </si>
  <si>
    <t>Total de actividades programadas en el período</t>
  </si>
  <si>
    <r>
      <t xml:space="preserve">PLAN DE BIENESTAR SOCIAL E INCENTIVOS </t>
    </r>
    <r>
      <rPr>
        <b/>
        <sz val="10"/>
        <color theme="1"/>
        <rFont val="Arial"/>
        <family val="2"/>
      </rPr>
      <t>PL-GAT-8100-170-001</t>
    </r>
    <r>
      <rPr>
        <sz val="10"/>
        <color theme="1"/>
        <rFont val="Arial"/>
        <family val="2"/>
      </rPr>
      <t>, FORMATO PROGRAMA DE BIENESTAR SOCIAL Y ESTIMULOS</t>
    </r>
    <r>
      <rPr>
        <b/>
        <sz val="10"/>
        <color theme="1"/>
        <rFont val="Arial"/>
        <family val="2"/>
      </rPr>
      <t xml:space="preserve"> F-GAT-8100-238,37-070. </t>
    </r>
    <r>
      <rPr>
        <sz val="10"/>
        <color theme="1"/>
        <rFont val="Arial"/>
        <family val="2"/>
      </rPr>
      <t>FORMATO EVALUACIÓN ACTIVIDAD DE BIENESTAR SOCIAL</t>
    </r>
    <r>
      <rPr>
        <b/>
        <sz val="10"/>
        <color theme="1"/>
        <rFont val="Arial"/>
        <family val="2"/>
      </rPr>
      <t xml:space="preserve"> F-GAT-8100-238,37-071 </t>
    </r>
    <r>
      <rPr>
        <sz val="10"/>
        <color theme="1"/>
        <rFont val="Arial"/>
        <family val="2"/>
      </rPr>
      <t>aprobado por el Cómite Institucional de MIPG en cada vigencia.</t>
    </r>
  </si>
  <si>
    <t>SUBSECRETARÍA ADMINISTRATIVA DEL TALENTO HUMANO</t>
  </si>
  <si>
    <r>
      <t xml:space="preserve">PLAN DE BIENESTAR SOCIAL E INCENTIVOS </t>
    </r>
    <r>
      <rPr>
        <b/>
        <sz val="10"/>
        <color theme="1"/>
        <rFont val="Arial"/>
        <family val="2"/>
      </rPr>
      <t>PL-GAT-8100-170-001,</t>
    </r>
    <r>
      <rPr>
        <sz val="10"/>
        <color theme="1"/>
        <rFont val="Arial"/>
        <family val="2"/>
      </rPr>
      <t xml:space="preserve"> FORMATO PROGRAMA DE BIENESTAR SOCIAL Y ESTIMULOS </t>
    </r>
    <r>
      <rPr>
        <b/>
        <sz val="10"/>
        <color theme="1"/>
        <rFont val="Arial"/>
        <family val="2"/>
      </rPr>
      <t>F-GAT-8100-238,37-070.</t>
    </r>
    <r>
      <rPr>
        <sz val="10"/>
        <color theme="1"/>
        <rFont val="Arial"/>
        <family val="2"/>
      </rPr>
      <t xml:space="preserve"> FORMATO EVALUACIÓN ACTIVIDAD DE BIENESTAR SOCIAL </t>
    </r>
    <r>
      <rPr>
        <b/>
        <sz val="10"/>
        <color theme="1"/>
        <rFont val="Arial"/>
        <family val="2"/>
      </rPr>
      <t xml:space="preserve">F-GAT-8100-238,37-071 </t>
    </r>
    <r>
      <rPr>
        <sz val="10"/>
        <color theme="1"/>
        <rFont val="Arial"/>
        <family val="2"/>
      </rPr>
      <t>aprobado por el Cómite Institucional de MIPG en cada vigencia.</t>
    </r>
  </si>
  <si>
    <t>I SEMESTRE</t>
  </si>
  <si>
    <t>II SEMESTRE</t>
  </si>
  <si>
    <t>TALENTO HUMANO</t>
  </si>
  <si>
    <t xml:space="preserve">Aumentar la satisfacción de la comunidad a través de la prestación de oportuna y eficiente de los servicios. </t>
  </si>
  <si>
    <t>TRIMESTRAL</t>
  </si>
  <si>
    <t xml:space="preserve">Control planta de empleos, nómina del área de Talento Humano, SIGEP. </t>
  </si>
  <si>
    <t>I TRIMESTRE</t>
  </si>
  <si>
    <t>II TRIMESTRE</t>
  </si>
  <si>
    <t>III TRIMESTRE</t>
  </si>
  <si>
    <t>IV TRIMESTRE</t>
  </si>
  <si>
    <t>Control planta de empleos, nómina del área de Talento Humano, SIGEP.</t>
  </si>
  <si>
    <t>Cumplimiento Ocupación de Planta de Empleos</t>
  </si>
  <si>
    <t xml:space="preserve">
</t>
  </si>
  <si>
    <r>
      <t>PLAN DE CAPACITACIÓN INSTITUCIONAL aprobado por el Comité Institucional de MIPG en cada vigencia</t>
    </r>
    <r>
      <rPr>
        <b/>
        <sz val="10"/>
        <color theme="1"/>
        <rFont val="Arial"/>
        <family val="2"/>
      </rPr>
      <t xml:space="preserve"> FORMATO F-GAT-8100-238,37-072</t>
    </r>
    <r>
      <rPr>
        <sz val="10"/>
        <color theme="1"/>
        <rFont val="Arial"/>
        <family val="2"/>
      </rPr>
      <t xml:space="preserve">, PLAN INSTITUCIONAL DE CAPACITACIÓN </t>
    </r>
    <r>
      <rPr>
        <b/>
        <sz val="10"/>
        <color theme="1"/>
        <rFont val="Arial"/>
        <family val="2"/>
      </rPr>
      <t>PL-GAT-8100-170-003</t>
    </r>
    <r>
      <rPr>
        <sz val="10"/>
        <color theme="1"/>
        <rFont val="Arial"/>
        <family val="2"/>
      </rPr>
      <t xml:space="preserve">, FORMATO DILIGENCIADO </t>
    </r>
    <r>
      <rPr>
        <b/>
        <sz val="10"/>
        <color theme="1"/>
        <rFont val="Arial"/>
        <family val="2"/>
      </rPr>
      <t>F-GAT-8100-238,37-073</t>
    </r>
    <r>
      <rPr>
        <sz val="10"/>
        <color theme="1"/>
        <rFont val="Arial"/>
        <family val="2"/>
      </rPr>
      <t xml:space="preserve"> INFORME DE EJECUCIÓN PIC Y REGISTROS DE ASISTENCIA LAS CAPACITACIONES REALIZADAS.</t>
    </r>
  </si>
  <si>
    <t>PLAN INSTITUCIONAL DE CAPACITACION</t>
  </si>
  <si>
    <t>Total de Eventos de Capacitación  Programados</t>
  </si>
  <si>
    <t>Sumatoria de porcentajes promedio de asistencia a las capacitaciones programadas en el semestre</t>
  </si>
  <si>
    <t>PORCENTUAL</t>
  </si>
  <si>
    <t>VIGENCIA 2024</t>
  </si>
  <si>
    <t xml:space="preserve">
</t>
  </si>
  <si>
    <t>EFICACIA DE LA ASISTENCIA A  EVENTOS DE CAPACITACION</t>
  </si>
  <si>
    <t>EFICACIA DE LA ASISTENCIA A  EVENTOS DE CAPACITACION EN LA VIGENCIA 2024</t>
  </si>
  <si>
    <t>PORCENTAJE DE CUMPLIMIENTO DEL PLAN INSTITUCIONAL DE CAPACITACIÓN VIGENCIA 2024</t>
  </si>
  <si>
    <t>PORCENTAJE DE CUMPLIMIENTO DEL PLAN INSTITUCIONAL DE BIENESTAR E INCENTIVOS VIGENCIA 2024</t>
  </si>
  <si>
    <t>Cumplimiento al Plan Institucional de Bienestar Social e Incentivos</t>
  </si>
  <si>
    <t xml:space="preserve">Nivel de Satisfacción actividades del Plan Institucional de Bienestar  e Incentivos </t>
  </si>
  <si>
    <t>NIVEL DE SATISFACCIÓN DE LAS ACTIVIDADES DEL PIB 2024</t>
  </si>
  <si>
    <t>Total de eventos del PIB programados en el semestre.</t>
  </si>
  <si>
    <t xml:space="preserve">Sumatoria de porcentajes promedio de los niveles de satisfacción por evento programadoen el PIB </t>
  </si>
  <si>
    <t xml:space="preserve">&gt;= 31-60 días Aceptable
Escala de medición: Entre 0 y 30 días: Óptima;  Entre 31 a 60 días: Aceptable;      Mayor a 60 días: No oportuna </t>
  </si>
  <si>
    <t>Eficacia  en la Provisión de la Planta de Empleos</t>
  </si>
  <si>
    <t>Dias promedio</t>
  </si>
  <si>
    <t>EFECTIVIADAD EN LA PROVISIÓN DE LA PLANTA DE EMPLEOS 2024</t>
  </si>
  <si>
    <t>(Número de empleos ocupados en el trimestre/Total de empleos aprobados en la planta de cargos en el trimestre) *100%.</t>
  </si>
  <si>
    <t>Número de empleos ocupados en el trimestre</t>
  </si>
  <si>
    <t>Total de empleos aprobados en la planta de cargos en el trimestre</t>
  </si>
  <si>
    <t>Total de empleos vacantes de carrera administrativa provistos en el trimestre</t>
  </si>
  <si>
    <t>Total dias de provision de los empleos vacantes de carrera administrativa en el trimestre</t>
  </si>
  <si>
    <t xml:space="preserve">El cumplimiento del indicador muestra que la se hizo la gestión para proveer empleos vacantes. </t>
  </si>
  <si>
    <t>El resultado del indicador permite visualizar que se han hecho acciones pertinentes para gestionar y controlar los tiempos de provisión de un empleo.Sin embargo, se planea ajustar para el tercer trimestre la meta del indicador, según el comportamiento del segundo trimestre</t>
  </si>
  <si>
    <t xml:space="preserve">EFICACIA: </t>
  </si>
  <si>
    <t>EFICIENCIA: X</t>
  </si>
  <si>
    <t xml:space="preserve">&gt;= 100% Aceptable
Escala de medición: Entre 0 y 30 días: Óptima;  Entre 31 a 60 días: Aceptable;      Mayor a 60 días: No oportuna </t>
  </si>
  <si>
    <t>Presupuesto Asignado</t>
  </si>
  <si>
    <t>Costo total de personal</t>
  </si>
  <si>
    <t>PORCENTAJE DEL PRESUPUESTO DE COSTO DE PERSONAL UTILIZADO</t>
  </si>
  <si>
    <t xml:space="preserve">Utilizar de manera óptima los recursos dispuestos para la planta de personal </t>
  </si>
  <si>
    <t>Utilización del presupuesto destinado</t>
  </si>
  <si>
    <t>Eficacia de programas de inducción y reinducción</t>
  </si>
  <si>
    <t>Número de inducciones y reinducciones ejecutadas en el periodo</t>
  </si>
  <si>
    <t>Total de inducciones y reinducciones programadas en el periodo</t>
  </si>
  <si>
    <t>PORCENTAJE DE CUMPLIMIENTO DEL PROGRAMA DE INDUCCIÓN Y REINDUCCIÓN VIGENCIA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</si>
</sst>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i/>
      <sz val="10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5" fillId="0" borderId="4" xfId="2" applyFont="1" applyBorder="1" applyAlignment="1">
      <alignment horizontal="left" vertical="center"/>
    </xf>
    <xf numFmtId="0" fontId="2" fillId="0" borderId="0" xfId="0" applyFont="1"/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/>
    <xf numFmtId="0" fontId="4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14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4" xfId="3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14" xfId="0" applyFont="1" applyBorder="1" applyAlignment="1">
      <alignment horizontal="center"/>
    </xf>
    <xf numFmtId="9" fontId="2" fillId="2" borderId="4" xfId="3" applyFont="1" applyFill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justify" vertical="center" wrapText="1"/>
    </xf>
    <xf numFmtId="9" fontId="7" fillId="0" borderId="11" xfId="1" applyFont="1" applyFill="1" applyBorder="1" applyAlignment="1">
      <alignment horizontal="center" vertical="center"/>
    </xf>
    <xf numFmtId="9" fontId="7" fillId="0" borderId="11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9" fontId="7" fillId="2" borderId="4" xfId="3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9" fontId="2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7" fillId="0" borderId="0" xfId="1" applyFont="1" applyFill="1" applyBorder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9" fontId="2" fillId="0" borderId="11" xfId="1" applyFont="1" applyFill="1" applyBorder="1" applyAlignment="1">
      <alignment horizontal="center" vertical="center"/>
    </xf>
    <xf numFmtId="9" fontId="2" fillId="0" borderId="11" xfId="1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9" fontId="2" fillId="0" borderId="7" xfId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164" fontId="2" fillId="2" borderId="4" xfId="4" applyNumberFormat="1" applyFont="1" applyFill="1" applyBorder="1" applyAlignment="1">
      <alignment horizontal="center" vertical="center"/>
    </xf>
    <xf numFmtId="4" fontId="2" fillId="0" borderId="11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2" borderId="14" xfId="0" applyFont="1" applyFill="1" applyBorder="1" applyAlignment="1">
      <alignment horizontal="center"/>
    </xf>
    <xf numFmtId="0" fontId="15" fillId="0" borderId="4" xfId="0" applyFont="1" applyBorder="1" applyAlignment="1">
      <alignment vertical="center" wrapText="1"/>
    </xf>
    <xf numFmtId="9" fontId="2" fillId="0" borderId="4" xfId="1" applyFont="1" applyBorder="1" applyAlignment="1">
      <alignment horizontal="center" vertical="center"/>
    </xf>
    <xf numFmtId="9" fontId="2" fillId="3" borderId="4" xfId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justify" vertical="center" wrapText="1"/>
    </xf>
    <xf numFmtId="9" fontId="9" fillId="0" borderId="11" xfId="0" applyNumberFormat="1" applyFont="1" applyBorder="1" applyAlignment="1">
      <alignment horizontal="justify" vertical="center" wrapText="1"/>
    </xf>
    <xf numFmtId="9" fontId="9" fillId="0" borderId="12" xfId="0" applyNumberFormat="1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9" fillId="0" borderId="12" xfId="0" applyFont="1" applyBorder="1" applyAlignment="1">
      <alignment horizontal="justify" vertical="center"/>
    </xf>
    <xf numFmtId="0" fontId="2" fillId="0" borderId="11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9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9" fontId="2" fillId="2" borderId="1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/>
    </xf>
    <xf numFmtId="2" fontId="2" fillId="2" borderId="12" xfId="0" applyNumberFormat="1" applyFont="1" applyFill="1" applyBorder="1" applyAlignment="1">
      <alignment horizontal="center"/>
    </xf>
    <xf numFmtId="9" fontId="9" fillId="0" borderId="10" xfId="0" applyNumberFormat="1" applyFont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</cellXfs>
  <cellStyles count="5">
    <cellStyle name="Millares" xfId="4" builtinId="3"/>
    <cellStyle name="Normal" xfId="0" builtinId="0"/>
    <cellStyle name="Normal 6" xfId="2" xr:uid="{00000000-0005-0000-0000-000002000000}"/>
    <cellStyle name="Porcentaje" xfId="1" builtinId="5"/>
    <cellStyle name="Porcentaje 2" xfId="3" xr:uid="{00000000-0005-0000-0000-000004000000}"/>
  </cellStyles>
  <dxfs count="19">
    <dxf>
      <fill>
        <patternFill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00B050"/>
      </font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59996337778862885"/>
        </patternFill>
      </fill>
    </dxf>
    <dxf>
      <font>
        <color rgb="FF00B050"/>
      </font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Cumplimiento al Plan Institucional de Capacitación 2023</a:t>
            </a:r>
          </a:p>
        </c:rich>
      </c:tx>
      <c:layout>
        <c:manualLayout>
          <c:xMode val="edge"/>
          <c:yMode val="edge"/>
          <c:x val="9.0652668416447937E-2"/>
          <c:y val="4.16666666666666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18285214348206"/>
          <c:y val="0.1901738845144357"/>
          <c:w val="0.64104002624671963"/>
          <c:h val="0.689216608340623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'1'!$D$38</c:f>
              <c:strCache>
                <c:ptCount val="1"/>
                <c:pt idx="0">
                  <c:v>RESULTADO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'1'!$A$39:$A$40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'1'!$D$39:$D$40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14-42BB-AF8C-D84E0FA31D16}"/>
            </c:ext>
          </c:extLst>
        </c:ser>
        <c:ser>
          <c:idx val="1"/>
          <c:order val="1"/>
          <c:tx>
            <c:strRef>
              <c:f>'1'!$E$38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'1'!$A$39:$A$40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'1'!$E$39:$E$40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14-42BB-AF8C-D84E0FA31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526528"/>
        <c:axId val="190527088"/>
      </c:barChart>
      <c:catAx>
        <c:axId val="190526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0527088"/>
        <c:crosses val="autoZero"/>
        <c:auto val="1"/>
        <c:lblAlgn val="ctr"/>
        <c:lblOffset val="100"/>
        <c:noMultiLvlLbl val="0"/>
      </c:catAx>
      <c:valAx>
        <c:axId val="19052708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0526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876907927129498"/>
          <c:y val="0.47833151064450274"/>
          <c:w val="0.24160291438979961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 sz="1200">
                <a:latin typeface="Arial" panose="020B0604020202020204" pitchFamily="34" charset="0"/>
                <a:cs typeface="Arial" panose="020B0604020202020204" pitchFamily="34" charset="0"/>
              </a:rPr>
              <a:t>COBERTURA DEL PROGRAMA DE CAPACITACIÓN 2023</a:t>
            </a:r>
          </a:p>
        </c:rich>
      </c:tx>
      <c:layout>
        <c:manualLayout>
          <c:xMode val="edge"/>
          <c:yMode val="edge"/>
          <c:x val="0.1820833333333334"/>
          <c:y val="2.314814814814814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'2'!$D$39</c:f>
              <c:strCache>
                <c:ptCount val="1"/>
                <c:pt idx="0">
                  <c:v>RESULTADO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'2'!$A$40:$A$41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'2'!$D$40:$D$41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F-4ED7-A735-B30EFDF949ED}"/>
            </c:ext>
          </c:extLst>
        </c:ser>
        <c:ser>
          <c:idx val="1"/>
          <c:order val="1"/>
          <c:tx>
            <c:strRef>
              <c:f>'2'!$E$39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'2'!$A$40:$A$41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'2'!$E$40:$E$41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6F-4ED7-A735-B30EFDF94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530448"/>
        <c:axId val="190531008"/>
      </c:barChart>
      <c:catAx>
        <c:axId val="190530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0531008"/>
        <c:crosses val="autoZero"/>
        <c:auto val="1"/>
        <c:lblAlgn val="ctr"/>
        <c:lblOffset val="100"/>
        <c:noMultiLvlLbl val="0"/>
      </c:catAx>
      <c:valAx>
        <c:axId val="1905310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0530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>
                <a:effectLst/>
              </a:rPr>
              <a:t>Cumplimiento al Plan de Bienestar Social e Incentivos </a:t>
            </a: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018285214348206"/>
          <c:y val="0.1901738845144357"/>
          <c:w val="0.64104002624671963"/>
          <c:h val="0.689216608340623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'3'!$D$38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'3'!$A$39:$A$40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'3'!$D$39:$D$40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6-466C-825A-FF61C8A59947}"/>
            </c:ext>
          </c:extLst>
        </c:ser>
        <c:ser>
          <c:idx val="1"/>
          <c:order val="1"/>
          <c:tx>
            <c:strRef>
              <c:f>'3'!$E$38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7777777777777776E-2"/>
                  <c:y val="-4.08997955010224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06-466C-825A-FF61C8A59947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'3'!$A$39:$A$40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'3'!$E$39:$E$40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6-466C-825A-FF61C8A59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534368"/>
        <c:axId val="190534928"/>
      </c:barChart>
      <c:catAx>
        <c:axId val="190534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0534928"/>
        <c:crosses val="autoZero"/>
        <c:auto val="1"/>
        <c:lblAlgn val="ctr"/>
        <c:lblOffset val="100"/>
        <c:noMultiLvlLbl val="0"/>
      </c:catAx>
      <c:valAx>
        <c:axId val="19053492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0534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887781113692"/>
          <c:y val="0.48903724457755665"/>
          <c:w val="0.12651266073755169"/>
          <c:h val="0.147917491908603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Satisfacción actividades del Plan de Bienestar Social e Incentivos 2023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018285214348206"/>
          <c:y val="0.1901738845144357"/>
          <c:w val="0.64104002624671963"/>
          <c:h val="0.689216608340623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'4'!$D$38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'4'!$A$39:$A$40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'4'!$D$39:$D$40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C-47B4-B866-53B145692122}"/>
            </c:ext>
          </c:extLst>
        </c:ser>
        <c:ser>
          <c:idx val="1"/>
          <c:order val="1"/>
          <c:tx>
            <c:strRef>
              <c:f>'4'!$E$38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7777777777777776E-2"/>
                  <c:y val="-4.08997955010224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4C-47B4-B866-53B145692122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0" baseline="0">
                    <a:solidFill>
                      <a:srgbClr val="C00000"/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'4'!$A$39:$A$40</c:f>
              <c:strCache>
                <c:ptCount val="2"/>
                <c:pt idx="0">
                  <c:v>I SEMESTRE</c:v>
                </c:pt>
                <c:pt idx="1">
                  <c:v>II SEMESTRE</c:v>
                </c:pt>
              </c:strCache>
            </c:strRef>
          </c:cat>
          <c:val>
            <c:numRef>
              <c:f>'4'!$E$39:$E$40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C-47B4-B866-53B145692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538288"/>
        <c:axId val="190538848"/>
      </c:barChart>
      <c:catAx>
        <c:axId val="190538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0538848"/>
        <c:crosses val="autoZero"/>
        <c:auto val="1"/>
        <c:lblAlgn val="ctr"/>
        <c:lblOffset val="100"/>
        <c:noMultiLvlLbl val="0"/>
      </c:catAx>
      <c:valAx>
        <c:axId val="1905388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0538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887781113692"/>
          <c:y val="0.48903724457755665"/>
          <c:w val="0.12651266073755169"/>
          <c:h val="0.147917491908603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baseline="0">
                <a:effectLst/>
              </a:rPr>
              <a:t>Cumplimiento ocupación de Planta de Empleos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'5'!$B$38</c:f>
              <c:strCache>
                <c:ptCount val="1"/>
                <c:pt idx="0">
                  <c:v>Número de empleos ocupados en el 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'5'!$A$39:$A$42</c:f>
              <c:strCache>
                <c:ptCount val="4"/>
                <c:pt idx="0">
                  <c:v>I TRIMESTRE</c:v>
                </c:pt>
                <c:pt idx="1">
                  <c:v>II TRIMESTRE</c:v>
                </c:pt>
                <c:pt idx="2">
                  <c:v>III TRIMESTRE</c:v>
                </c:pt>
                <c:pt idx="3">
                  <c:v>IV TRIMESTRE</c:v>
                </c:pt>
              </c:strCache>
            </c:strRef>
          </c:cat>
          <c:val>
            <c:numRef>
              <c:f>'5'!$B$39:$B$42</c:f>
              <c:numCache>
                <c:formatCode>General</c:formatCode>
                <c:ptCount val="4"/>
                <c:pt idx="0">
                  <c:v>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C2-4517-A38A-F1D58521A5E5}"/>
            </c:ext>
          </c:extLst>
        </c:ser>
        <c:ser>
          <c:idx val="1"/>
          <c:order val="1"/>
          <c:tx>
            <c:strRef>
              <c:f>'5'!$C$38</c:f>
              <c:strCache>
                <c:ptCount val="1"/>
                <c:pt idx="0">
                  <c:v>Total de empleos aprobados en la planta de cargos en el trimestre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'5'!$A$39:$A$42</c:f>
              <c:strCache>
                <c:ptCount val="4"/>
                <c:pt idx="0">
                  <c:v>I TRIMESTRE</c:v>
                </c:pt>
                <c:pt idx="1">
                  <c:v>II TRIMESTRE</c:v>
                </c:pt>
                <c:pt idx="2">
                  <c:v>III TRIMESTRE</c:v>
                </c:pt>
                <c:pt idx="3">
                  <c:v>IV TRIMESTRE</c:v>
                </c:pt>
              </c:strCache>
            </c:strRef>
          </c:cat>
          <c:val>
            <c:numRef>
              <c:f>'5'!$C$39:$C$42</c:f>
              <c:numCache>
                <c:formatCode>General</c:formatCode>
                <c:ptCount val="4"/>
                <c:pt idx="0">
                  <c:v>405</c:v>
                </c:pt>
                <c:pt idx="1">
                  <c:v>405</c:v>
                </c:pt>
                <c:pt idx="2">
                  <c:v>405</c:v>
                </c:pt>
                <c:pt idx="3">
                  <c:v>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C2-4517-A38A-F1D58521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768720"/>
        <c:axId val="1302772048"/>
      </c:barChart>
      <c:lineChart>
        <c:grouping val="standard"/>
        <c:varyColors val="0"/>
        <c:ser>
          <c:idx val="2"/>
          <c:order val="2"/>
          <c:tx>
            <c:strRef>
              <c:f>'5'!$D$38</c:f>
              <c:strCache>
                <c:ptCount val="1"/>
                <c:pt idx="0">
                  <c:v>RESULTADO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'5'!$A$39:$A$42</c:f>
              <c:strCache>
                <c:ptCount val="4"/>
                <c:pt idx="0">
                  <c:v>I TRIMESTRE</c:v>
                </c:pt>
                <c:pt idx="1">
                  <c:v>II TRIMESTRE</c:v>
                </c:pt>
                <c:pt idx="2">
                  <c:v>III TRIMESTRE</c:v>
                </c:pt>
                <c:pt idx="3">
                  <c:v>IV TRIMESTRE</c:v>
                </c:pt>
              </c:strCache>
            </c:strRef>
          </c:cat>
          <c:val>
            <c:numRef>
              <c:f>'5'!$D$39:$D$42</c:f>
              <c:numCache>
                <c:formatCode>0%</c:formatCode>
                <c:ptCount val="4"/>
                <c:pt idx="0">
                  <c:v>0.9580246913580247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C2-4517-A38A-F1D58521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7966720"/>
        <c:axId val="1302769552"/>
      </c:lineChart>
      <c:catAx>
        <c:axId val="130276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2772048"/>
        <c:crosses val="autoZero"/>
        <c:auto val="1"/>
        <c:lblAlgn val="ctr"/>
        <c:lblOffset val="100"/>
        <c:noMultiLvlLbl val="0"/>
      </c:catAx>
      <c:valAx>
        <c:axId val="130277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2768720"/>
        <c:crosses val="autoZero"/>
        <c:crossBetween val="between"/>
      </c:valAx>
      <c:valAx>
        <c:axId val="1302769552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7966720"/>
        <c:crosses val="max"/>
        <c:crossBetween val="between"/>
      </c:valAx>
      <c:catAx>
        <c:axId val="16179667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02769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Eficacia en</a:t>
            </a:r>
            <a:r>
              <a:rPr lang="es-CO" b="1" baseline="0"/>
              <a:t> la provisión de planta de empleos de Carrera Administrativa (Días)</a:t>
            </a:r>
            <a:endParaRPr lang="es-CO" b="1"/>
          </a:p>
        </c:rich>
      </c:tx>
      <c:layout>
        <c:manualLayout>
          <c:xMode val="edge"/>
          <c:yMode val="edge"/>
          <c:x val="0.12330392531129072"/>
          <c:y val="2.16099368955811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'6'!$D$38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'6'!$A$39:$A$42</c:f>
              <c:strCache>
                <c:ptCount val="4"/>
                <c:pt idx="0">
                  <c:v>I TRIMESTRE</c:v>
                </c:pt>
                <c:pt idx="1">
                  <c:v>II TRIMESTRE</c:v>
                </c:pt>
                <c:pt idx="2">
                  <c:v>III TRIMESTRE</c:v>
                </c:pt>
                <c:pt idx="3">
                  <c:v>IV TRIMESTRE</c:v>
                </c:pt>
              </c:strCache>
            </c:strRef>
          </c:cat>
          <c:val>
            <c:numRef>
              <c:f>'6'!$D$39:$D$42</c:f>
              <c:numCache>
                <c:formatCode>#,##0.00</c:formatCode>
                <c:ptCount val="4"/>
                <c:pt idx="0">
                  <c:v>40.1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99-4DC4-A961-D7492CFD4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1337824"/>
        <c:axId val="751338656"/>
      </c:barChart>
      <c:catAx>
        <c:axId val="75133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1338656"/>
        <c:crosses val="autoZero"/>
        <c:auto val="1"/>
        <c:lblAlgn val="ctr"/>
        <c:lblOffset val="100"/>
        <c:noMultiLvlLbl val="0"/>
      </c:catAx>
      <c:valAx>
        <c:axId val="7513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1337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54767</xdr:rowOff>
    </xdr:from>
    <xdr:to>
      <xdr:col>0</xdr:col>
      <xdr:colOff>1214437</xdr:colOff>
      <xdr:row>3</xdr:row>
      <xdr:rowOff>95249</xdr:rowOff>
    </xdr:to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" y="54767"/>
          <a:ext cx="871538" cy="5834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1314450</xdr:colOff>
      <xdr:row>18</xdr:row>
      <xdr:rowOff>80962</xdr:rowOff>
    </xdr:from>
    <xdr:to>
      <xdr:col>5</xdr:col>
      <xdr:colOff>304800</xdr:colOff>
      <xdr:row>33</xdr:row>
      <xdr:rowOff>109537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116817</xdr:colOff>
      <xdr:row>10</xdr:row>
      <xdr:rowOff>125801</xdr:rowOff>
    </xdr:from>
    <xdr:ext cx="768865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E6998A7-B90E-4F69-9E6C-EBAEDCB850F8}"/>
                </a:ext>
              </a:extLst>
            </xdr:cNvPr>
            <xdr:cNvSpPr txBox="1"/>
          </xdr:nvSpPr>
          <xdr:spPr>
            <a:xfrm>
              <a:off x="2057760" y="3558395"/>
              <a:ext cx="768865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ES" sz="1100" b="0" i="1">
                      <a:latin typeface="Cambria Math" panose="02040503050406030204" pitchFamily="18" charset="0"/>
                    </a:rPr>
                    <m:t>(</m:t>
                  </m:r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naryPr>
                    <m:sub/>
                    <m:sup/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((</m:t>
                      </m:r>
                    </m:e>
                  </m:nary>
                </m:oMath>
              </a14:m>
              <a:r>
                <a:rPr lang="es-CO" sz="1100"/>
                <a:t># Número de capacitaciones ejecutadas en el semestre  n)) / Total de capacitaciones programadas en el</a:t>
              </a:r>
              <a:r>
                <a:rPr lang="es-CO" sz="1100" baseline="0"/>
                <a:t> semestre)</a:t>
              </a:r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E6998A7-B90E-4F69-9E6C-EBAEDCB850F8}"/>
                </a:ext>
              </a:extLst>
            </xdr:cNvPr>
            <xdr:cNvSpPr txBox="1"/>
          </xdr:nvSpPr>
          <xdr:spPr>
            <a:xfrm>
              <a:off x="2057760" y="3558395"/>
              <a:ext cx="768865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(</a:t>
              </a:r>
              <a:r>
                <a:rPr lang="es-CO" sz="1100" i="0">
                  <a:latin typeface="Cambria Math" panose="02040503050406030204" pitchFamily="18" charset="0"/>
                </a:rPr>
                <a:t>∑</a:t>
              </a:r>
              <a:r>
                <a:rPr lang="es-ES" sz="1100" b="0" i="0">
                  <a:latin typeface="Cambria Math" panose="02040503050406030204" pitchFamily="18" charset="0"/>
                </a:rPr>
                <a:t>▒</a:t>
              </a:r>
              <a:r>
                <a:rPr lang="es-CO" sz="1100" b="0" i="0">
                  <a:latin typeface="Cambria Math" panose="02040503050406030204" pitchFamily="18" charset="0"/>
                </a:rPr>
                <a:t>〖</a:t>
              </a:r>
              <a:r>
                <a:rPr lang="es-ES" sz="1100" b="0" i="0">
                  <a:latin typeface="Cambria Math" panose="02040503050406030204" pitchFamily="18" charset="0"/>
                </a:rPr>
                <a:t>((</a:t>
              </a:r>
              <a:r>
                <a:rPr lang="es-CO" sz="1100" b="0" i="0">
                  <a:latin typeface="Cambria Math" panose="02040503050406030204" pitchFamily="18" charset="0"/>
                </a:rPr>
                <a:t>〗</a:t>
              </a:r>
              <a:r>
                <a:rPr lang="es-CO" sz="1100"/>
                <a:t># Número de capacitaciones ejecutadas en el semestre  n)) / Total de capacitaciones programadas en el</a:t>
              </a:r>
              <a:r>
                <a:rPr lang="es-CO" sz="1100" baseline="0"/>
                <a:t> semestre)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54767</xdr:rowOff>
    </xdr:from>
    <xdr:to>
      <xdr:col>0</xdr:col>
      <xdr:colOff>766762</xdr:colOff>
      <xdr:row>3</xdr:row>
      <xdr:rowOff>95249</xdr:rowOff>
    </xdr:to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" y="54767"/>
          <a:ext cx="423863" cy="5834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1143000</xdr:colOff>
      <xdr:row>18</xdr:row>
      <xdr:rowOff>147637</xdr:rowOff>
    </xdr:from>
    <xdr:to>
      <xdr:col>4</xdr:col>
      <xdr:colOff>2066925</xdr:colOff>
      <xdr:row>34</xdr:row>
      <xdr:rowOff>176212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104775</xdr:colOff>
      <xdr:row>10</xdr:row>
      <xdr:rowOff>39909</xdr:rowOff>
    </xdr:from>
    <xdr:ext cx="8039101" cy="68890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EF24B8F-8E17-4DDF-A86F-DAC2967C91C0}"/>
                </a:ext>
              </a:extLst>
            </xdr:cNvPr>
            <xdr:cNvSpPr txBox="1"/>
          </xdr:nvSpPr>
          <xdr:spPr>
            <a:xfrm>
              <a:off x="2047875" y="2945034"/>
              <a:ext cx="8039101" cy="6889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/>
                <a:t>(</a:t>
              </a:r>
              <a14:m>
                <m:oMath xmlns:m="http://schemas.openxmlformats.org/officeDocument/2006/math"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naryPr>
                    <m:sub/>
                    <m:sup/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((</m:t>
                      </m:r>
                    </m:e>
                  </m:nary>
                </m:oMath>
              </a14:m>
              <a:r>
                <a:rPr lang="es-CO" sz="1100"/>
                <a:t># servidores publicos de planta que asistieron a</a:t>
              </a:r>
              <a:r>
                <a:rPr lang="es-CO" sz="1100" baseline="0"/>
                <a:t> la capacitación 1/ # Total de servidores publicos de planta convocados)*100%+</a:t>
              </a:r>
            </a:p>
            <a:p>
              <a:r>
                <a:rPr lang="es-CO" sz="1100" baseline="0"/>
                <a:t>(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capacitación  2/ # Total de servidores publicos de planta convocados)*100%+ ....(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capacitación n/ # Total de servidores publicos de planta convocados)*100%)/ # Eventos de capacitación realizados en el semestre.</a:t>
              </a:r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CEF24B8F-8E17-4DDF-A86F-DAC2967C91C0}"/>
                </a:ext>
              </a:extLst>
            </xdr:cNvPr>
            <xdr:cNvSpPr txBox="1"/>
          </xdr:nvSpPr>
          <xdr:spPr>
            <a:xfrm>
              <a:off x="2047875" y="2945034"/>
              <a:ext cx="8039101" cy="6889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/>
                <a:t>(</a:t>
              </a:r>
              <a:r>
                <a:rPr lang="es-CO" sz="1100" i="0">
                  <a:latin typeface="Cambria Math" panose="02040503050406030204" pitchFamily="18" charset="0"/>
                </a:rPr>
                <a:t>∑</a:t>
              </a:r>
              <a:r>
                <a:rPr lang="es-ES" sz="1100" b="0" i="0">
                  <a:latin typeface="Cambria Math" panose="02040503050406030204" pitchFamily="18" charset="0"/>
                </a:rPr>
                <a:t>▒</a:t>
              </a:r>
              <a:r>
                <a:rPr lang="es-CO" sz="1100" b="0" i="0">
                  <a:latin typeface="Cambria Math" panose="02040503050406030204" pitchFamily="18" charset="0"/>
                </a:rPr>
                <a:t>〖</a:t>
              </a:r>
              <a:r>
                <a:rPr lang="es-ES" sz="1100" b="0" i="0">
                  <a:latin typeface="Cambria Math" panose="02040503050406030204" pitchFamily="18" charset="0"/>
                </a:rPr>
                <a:t>((</a:t>
              </a:r>
              <a:r>
                <a:rPr lang="es-CO" sz="1100" b="0" i="0">
                  <a:latin typeface="Cambria Math" panose="02040503050406030204" pitchFamily="18" charset="0"/>
                </a:rPr>
                <a:t>〗</a:t>
              </a:r>
              <a:r>
                <a:rPr lang="es-CO" sz="1100"/>
                <a:t># servidores publicos de planta que asistieron a</a:t>
              </a:r>
              <a:r>
                <a:rPr lang="es-CO" sz="1100" baseline="0"/>
                <a:t> la capacitación 1/ # Total de servidores publicos de planta convocados)*100%+</a:t>
              </a:r>
            </a:p>
            <a:p>
              <a:r>
                <a:rPr lang="es-CO" sz="1100" baseline="0"/>
                <a:t>(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capacitación  2/ # Total de servidores publicos de planta convocados)*100%+ ....(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capacitación n/ # Total de servidores publicos de planta convocados)*100%)/ # Eventos de capacitación realizados en el semestre.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438149</xdr:colOff>
      <xdr:row>0</xdr:row>
      <xdr:rowOff>54767</xdr:rowOff>
    </xdr:from>
    <xdr:to>
      <xdr:col>0</xdr:col>
      <xdr:colOff>1214436</xdr:colOff>
      <xdr:row>3</xdr:row>
      <xdr:rowOff>133349</xdr:rowOff>
    </xdr:to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54767"/>
          <a:ext cx="776287" cy="6215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1077656</xdr:colOff>
      <xdr:row>18</xdr:row>
      <xdr:rowOff>73588</xdr:rowOff>
    </xdr:from>
    <xdr:to>
      <xdr:col>4</xdr:col>
      <xdr:colOff>1016306</xdr:colOff>
      <xdr:row>33</xdr:row>
      <xdr:rowOff>102163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19049</xdr:colOff>
      <xdr:row>10</xdr:row>
      <xdr:rowOff>9525</xdr:rowOff>
    </xdr:from>
    <xdr:ext cx="862012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3F70BDF-2231-4207-982A-4CD354713E4A}"/>
                </a:ext>
              </a:extLst>
            </xdr:cNvPr>
            <xdr:cNvSpPr txBox="1"/>
          </xdr:nvSpPr>
          <xdr:spPr>
            <a:xfrm>
              <a:off x="1962149" y="3448050"/>
              <a:ext cx="86201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ES" sz="1100" b="0" i="1">
                      <a:latin typeface="Cambria Math" panose="02040503050406030204" pitchFamily="18" charset="0"/>
                    </a:rPr>
                    <m:t>((</m:t>
                  </m:r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naryPr>
                    <m:sub/>
                    <m:sup/>
                    <m:e/>
                  </m:nary>
                </m:oMath>
              </a14:m>
              <a:r>
                <a:rPr lang="es-CO" sz="1100"/>
                <a:t># actividades ejecutadas en el semestre n) / Total de actividades programadas en el semestre ) * 100</a:t>
              </a:r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3F70BDF-2231-4207-982A-4CD354713E4A}"/>
                </a:ext>
              </a:extLst>
            </xdr:cNvPr>
            <xdr:cNvSpPr txBox="1"/>
          </xdr:nvSpPr>
          <xdr:spPr>
            <a:xfrm>
              <a:off x="1962149" y="3448050"/>
              <a:ext cx="86201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((</a:t>
              </a:r>
              <a:r>
                <a:rPr lang="es-CO" sz="1100" i="0">
                  <a:latin typeface="Cambria Math" panose="02040503050406030204" pitchFamily="18" charset="0"/>
                </a:rPr>
                <a:t>∑</a:t>
              </a:r>
              <a:r>
                <a:rPr lang="es-CO" sz="1100"/>
                <a:t># actividades ejecutadas en el semestre n) / Total de actividades programadas en el semestre ) * 100</a:t>
              </a: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438149</xdr:colOff>
      <xdr:row>0</xdr:row>
      <xdr:rowOff>54767</xdr:rowOff>
    </xdr:from>
    <xdr:to>
      <xdr:col>0</xdr:col>
      <xdr:colOff>1214436</xdr:colOff>
      <xdr:row>3</xdr:row>
      <xdr:rowOff>133349</xdr:rowOff>
    </xdr:to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ABDD31ED-5E71-4BB1-8D4E-B52CF15BEC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54767"/>
          <a:ext cx="776287" cy="6215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1466849</xdr:colOff>
      <xdr:row>18</xdr:row>
      <xdr:rowOff>42862</xdr:rowOff>
    </xdr:from>
    <xdr:to>
      <xdr:col>5</xdr:col>
      <xdr:colOff>104774</xdr:colOff>
      <xdr:row>33</xdr:row>
      <xdr:rowOff>71437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5D29FF28-E07D-448E-BE94-CADDB2571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40106</xdr:colOff>
      <xdr:row>10</xdr:row>
      <xdr:rowOff>20052</xdr:rowOff>
    </xdr:from>
    <xdr:ext cx="8041106" cy="86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E078A559-148D-4DEF-9F81-C589E728995F}"/>
                </a:ext>
              </a:extLst>
            </xdr:cNvPr>
            <xdr:cNvSpPr txBox="1"/>
          </xdr:nvSpPr>
          <xdr:spPr>
            <a:xfrm>
              <a:off x="1985211" y="3449052"/>
              <a:ext cx="8041106" cy="86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/>
                    <m:sup/>
                    <m:e>
                      <m:r>
                        <a:rPr lang="es-E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((</m:t>
                      </m:r>
                    </m:e>
                  </m:nary>
                </m:oMath>
              </a14:m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satisfechos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actividad 1/ # Total de servidores publicos de planta que asistieron a la actividad 1)*100%+ </a:t>
              </a:r>
              <a14:m>
                <m:oMath xmlns:m="http://schemas.openxmlformats.org/officeDocument/2006/math"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/>
                    <m:sup/>
                    <m:e>
                      <m:r>
                        <a:rPr lang="es-E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((</m:t>
                      </m:r>
                    </m:e>
                  </m:nary>
                </m:oMath>
              </a14:m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satisfechos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actividad 2/ # Total de servidores publicos de planta que asistieron a la actividad  2)*100%+ </a:t>
              </a:r>
              <a14:m>
                <m:oMath xmlns:m="http://schemas.openxmlformats.org/officeDocument/2006/math"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/>
                    <m:sup/>
                    <m:e>
                      <m:r>
                        <a:rPr lang="es-E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((</m:t>
                      </m:r>
                    </m:e>
                  </m:nary>
                </m:oMath>
              </a14:m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satisfechos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actividad n)/ # Total de servidores publicos de planta que asistieron a la actividad n)*100%)/ # Eventos del Bienestar realizados en el semestre</a:t>
              </a:r>
              <a:endParaRPr lang="es-CO">
                <a:effectLst/>
              </a:endParaRPr>
            </a:p>
            <a:p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E078A559-148D-4DEF-9F81-C589E728995F}"/>
                </a:ext>
              </a:extLst>
            </xdr:cNvPr>
            <xdr:cNvSpPr txBox="1"/>
          </xdr:nvSpPr>
          <xdr:spPr>
            <a:xfrm>
              <a:off x="1985211" y="3449052"/>
              <a:ext cx="8041106" cy="86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satisfechos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actividad 1/ # Total de servidores publicos de planta que asistieron a la actividad 1)*100%+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satisfechos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actividad 2/ # Total de servidores publicos de planta que asistieron a la actividad  2)*100%+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servidores publicos de planta satisfechos que asistieron 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la actividad n)/ # Total de servidores publicos de planta que asistieron a la actividad n)*100%)/ # Eventos del Bienestar realizados en el semestre</a:t>
              </a:r>
              <a:endParaRPr lang="es-CO">
                <a:effectLst/>
              </a:endParaRPr>
            </a:p>
            <a:p>
              <a:endParaRPr lang="es-CO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342899</xdr:colOff>
      <xdr:row>0</xdr:row>
      <xdr:rowOff>54767</xdr:rowOff>
    </xdr:from>
    <xdr:ext cx="871538" cy="583407"/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125716BA-986E-461E-9E0A-BD0CEFA5326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" y="54767"/>
          <a:ext cx="871538" cy="583407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947737</xdr:colOff>
      <xdr:row>19</xdr:row>
      <xdr:rowOff>80962</xdr:rowOff>
    </xdr:from>
    <xdr:to>
      <xdr:col>4</xdr:col>
      <xdr:colOff>1576387</xdr:colOff>
      <xdr:row>34</xdr:row>
      <xdr:rowOff>109537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4AA1156-003C-421B-8045-66FE2BCBF8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438149</xdr:colOff>
      <xdr:row>0</xdr:row>
      <xdr:rowOff>54767</xdr:rowOff>
    </xdr:from>
    <xdr:ext cx="776287" cy="621507"/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1932182E-6BE6-4C98-85B8-6AF4F26DB4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54767"/>
          <a:ext cx="776287" cy="62150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38100</xdr:colOff>
      <xdr:row>10</xdr:row>
      <xdr:rowOff>85725</xdr:rowOff>
    </xdr:from>
    <xdr:ext cx="8041106" cy="344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7A99FE44-36CB-44B2-AEB8-7D0687B98527}"/>
                </a:ext>
              </a:extLst>
            </xdr:cNvPr>
            <xdr:cNvSpPr txBox="1"/>
          </xdr:nvSpPr>
          <xdr:spPr>
            <a:xfrm>
              <a:off x="1981200" y="3219450"/>
              <a:ext cx="8041106" cy="344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E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(</m:t>
                  </m:r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/>
                    <m:sup/>
                    <m:e/>
                  </m:nary>
                </m:oMath>
              </a14:m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dias de provision de los empleos vacantes de carrera administrativa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en el trimestre)/ Total de empleos vacantes de carrera administrativa provistos en el trimestre)</a:t>
              </a:r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7A99FE44-36CB-44B2-AEB8-7D0687B98527}"/>
                </a:ext>
              </a:extLst>
            </xdr:cNvPr>
            <xdr:cNvSpPr txBox="1"/>
          </xdr:nvSpPr>
          <xdr:spPr>
            <a:xfrm>
              <a:off x="1981200" y="3219450"/>
              <a:ext cx="8041106" cy="344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dias de provision de los empleos vacantes de carrera administrativa</a:t>
              </a:r>
              <a:r>
                <a:rPr lang="es-CO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CO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en el trimestre)/ Total de empleos vacantes de carrera administrativa provistos en el trimestre)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1</xdr:col>
      <xdr:colOff>795336</xdr:colOff>
      <xdr:row>18</xdr:row>
      <xdr:rowOff>100011</xdr:rowOff>
    </xdr:from>
    <xdr:to>
      <xdr:col>4</xdr:col>
      <xdr:colOff>1695449</xdr:colOff>
      <xdr:row>34</xdr:row>
      <xdr:rowOff>142874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CD0F77-3B99-4096-A7ED-7111BA65C6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438149</xdr:colOff>
      <xdr:row>0</xdr:row>
      <xdr:rowOff>54767</xdr:rowOff>
    </xdr:from>
    <xdr:ext cx="776287" cy="621507"/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11240C51-B0B7-40F5-8944-3E5AE4622B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54767"/>
          <a:ext cx="776287" cy="62150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38100</xdr:colOff>
      <xdr:row>10</xdr:row>
      <xdr:rowOff>85725</xdr:rowOff>
    </xdr:from>
    <xdr:ext cx="8041106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D3DE2C-4F3F-4FA9-AA57-4F51519CCE78}"/>
                </a:ext>
              </a:extLst>
            </xdr:cNvPr>
            <xdr:cNvSpPr txBox="1"/>
          </xdr:nvSpPr>
          <xdr:spPr>
            <a:xfrm>
              <a:off x="2034540" y="3179445"/>
              <a:ext cx="80411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𝐶𝑜𝑠𝑡𝑜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𝑡𝑜𝑡𝑎𝑙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𝑑𝑒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𝑝𝑒𝑟𝑠𝑜𝑛𝑎𝑙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/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𝑃𝑟𝑒𝑠𝑢𝑝𝑢𝑒𝑠𝑡𝑜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𝑎𝑠𝑖𝑔𝑛𝑎𝑑𝑜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 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100</m:t>
                    </m:r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D3DE2C-4F3F-4FA9-AA57-4F51519CCE78}"/>
                </a:ext>
              </a:extLst>
            </xdr:cNvPr>
            <xdr:cNvSpPr txBox="1"/>
          </xdr:nvSpPr>
          <xdr:spPr>
            <a:xfrm>
              <a:off x="2034540" y="3179445"/>
              <a:ext cx="804110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𝐶𝑜𝑠𝑡𝑜 𝑡𝑜𝑡𝑎𝑙 𝑑𝑒 𝑝𝑒𝑟𝑠𝑜𝑛𝑎𝑙/𝑃𝑟𝑒𝑠𝑢𝑝𝑢𝑒𝑠𝑡𝑜  𝑎𝑠𝑖𝑔𝑛𝑎𝑑𝑜) 𝑥 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54767</xdr:rowOff>
    </xdr:from>
    <xdr:to>
      <xdr:col>0</xdr:col>
      <xdr:colOff>1214437</xdr:colOff>
      <xdr:row>3</xdr:row>
      <xdr:rowOff>95249</xdr:rowOff>
    </xdr:to>
    <xdr:pic>
      <xdr:nvPicPr>
        <xdr:cNvPr id="2" name="2 Imagen" descr="escudo">
          <a:extLst>
            <a:ext uri="{FF2B5EF4-FFF2-40B4-BE49-F238E27FC236}">
              <a16:creationId xmlns:a16="http://schemas.microsoft.com/office/drawing/2014/main" id="{CB72D075-B177-4E47-AD58-C49C7CA2AD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" y="54767"/>
          <a:ext cx="871538" cy="56626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116817</xdr:colOff>
      <xdr:row>10</xdr:row>
      <xdr:rowOff>125801</xdr:rowOff>
    </xdr:from>
    <xdr:ext cx="7688652" cy="34445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6058E4E9-A035-48AD-B65C-96DA6E6E4DA9}"/>
                </a:ext>
              </a:extLst>
            </xdr:cNvPr>
            <xdr:cNvSpPr txBox="1"/>
          </xdr:nvSpPr>
          <xdr:spPr>
            <a:xfrm>
              <a:off x="2115123" y="3539250"/>
              <a:ext cx="7688652" cy="344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ES" sz="1100" b="0" i="1">
                      <a:latin typeface="Cambria Math" panose="02040503050406030204" pitchFamily="18" charset="0"/>
                    </a:rPr>
                    <m:t>(</m:t>
                  </m:r>
                  <m:nary>
                    <m:naryPr>
                      <m:chr m:val="∑"/>
                      <m:subHide m:val="on"/>
                      <m:supHide m:val="on"/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naryPr>
                    <m:sub/>
                    <m:sup/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((</m:t>
                      </m:r>
                    </m:e>
                  </m:nary>
                </m:oMath>
              </a14:m>
              <a:r>
                <a:rPr lang="es-CO" sz="1100"/>
                <a:t># Número de inducciones y reinducciones ejecutadas en el semestre  n)) / (Total de inducciones y reinducciones programadas en el</a:t>
              </a:r>
              <a:r>
                <a:rPr lang="es-CO" sz="1100" baseline="0"/>
                <a:t> semestre))</a:t>
              </a:r>
              <a:endParaRPr lang="es-CO" sz="1100"/>
            </a:p>
          </xdr:txBody>
        </xdr:sp>
      </mc:Choice>
      <mc:Fallback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6058E4E9-A035-48AD-B65C-96DA6E6E4DA9}"/>
                </a:ext>
              </a:extLst>
            </xdr:cNvPr>
            <xdr:cNvSpPr txBox="1"/>
          </xdr:nvSpPr>
          <xdr:spPr>
            <a:xfrm>
              <a:off x="2115123" y="3539250"/>
              <a:ext cx="7688652" cy="344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(</a:t>
              </a:r>
              <a:r>
                <a:rPr lang="es-CO" sz="1100" i="0">
                  <a:latin typeface="Cambria Math" panose="02040503050406030204" pitchFamily="18" charset="0"/>
                </a:rPr>
                <a:t>∑</a:t>
              </a:r>
              <a:r>
                <a:rPr lang="es-ES" sz="1100" b="0" i="0">
                  <a:latin typeface="Cambria Math" panose="02040503050406030204" pitchFamily="18" charset="0"/>
                </a:rPr>
                <a:t>▒</a:t>
              </a:r>
              <a:r>
                <a:rPr lang="es-CO" sz="1100" b="0" i="0">
                  <a:latin typeface="Cambria Math" panose="02040503050406030204" pitchFamily="18" charset="0"/>
                </a:rPr>
                <a:t>〖</a:t>
              </a:r>
              <a:r>
                <a:rPr lang="es-ES" sz="1100" b="0" i="0">
                  <a:latin typeface="Cambria Math" panose="02040503050406030204" pitchFamily="18" charset="0"/>
                </a:rPr>
                <a:t>((</a:t>
              </a:r>
              <a:r>
                <a:rPr lang="es-CO" sz="1100" b="0" i="0">
                  <a:latin typeface="Cambria Math" panose="02040503050406030204" pitchFamily="18" charset="0"/>
                </a:rPr>
                <a:t>〗</a:t>
              </a:r>
              <a:r>
                <a:rPr lang="es-CO" sz="1100"/>
                <a:t># Número de inducciones y reinducciones ejecutadas en el semestre  n)) / (Total de inducciones y reinducciones programadas en el</a:t>
              </a:r>
              <a:r>
                <a:rPr lang="es-CO" sz="1100" baseline="0"/>
                <a:t> semestre))</a:t>
              </a:r>
              <a:endParaRPr lang="es-CO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.%20EDERIT\2017\Informes\Tablero%20de%20indicadores%20Gestion%20Talento%20Humano%20Validad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</sheetNames>
    <sheetDataSet>
      <sheetData sheetId="0">
        <row r="5">
          <cell r="B5" t="str">
            <v>GESTIÓN DEL TALENTO HUMANO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7">
          <cell r="B7" t="str">
            <v xml:space="preserve">Consolidar la formación integral de los servidores públicos, alcanzando la excelencia en la apropiación de los procesos y procedimientos. 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view="pageBreakPreview" topLeftCell="A8" zoomScale="98" zoomScaleNormal="98" zoomScaleSheetLayoutView="98" workbookViewId="0">
      <selection activeCell="B12" sqref="B12:F12"/>
    </sheetView>
  </sheetViews>
  <sheetFormatPr baseColWidth="10" defaultColWidth="11.44140625" defaultRowHeight="13.8" x14ac:dyDescent="0.25"/>
  <cols>
    <col min="1" max="1" width="29.109375" style="2" customWidth="1"/>
    <col min="2" max="4" width="19.6640625" style="2" customWidth="1"/>
    <col min="5" max="5" width="31.44140625" style="2" customWidth="1"/>
    <col min="6" max="6" width="35.109375" style="2" customWidth="1"/>
    <col min="7" max="7" width="11.44140625" style="2"/>
    <col min="8" max="8" width="41.88671875" style="2" customWidth="1"/>
    <col min="9" max="16384" width="11.44140625" style="2"/>
  </cols>
  <sheetData>
    <row r="1" spans="1:6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6" x14ac:dyDescent="0.25">
      <c r="A2" s="101"/>
      <c r="B2" s="106"/>
      <c r="C2" s="107"/>
      <c r="D2" s="107"/>
      <c r="E2" s="108"/>
      <c r="F2" s="1" t="s">
        <v>2</v>
      </c>
    </row>
    <row r="3" spans="1:6" x14ac:dyDescent="0.25">
      <c r="A3" s="101"/>
      <c r="B3" s="106"/>
      <c r="C3" s="107"/>
      <c r="D3" s="107"/>
      <c r="E3" s="108"/>
      <c r="F3" s="1" t="s">
        <v>3</v>
      </c>
    </row>
    <row r="4" spans="1:6" x14ac:dyDescent="0.25">
      <c r="A4" s="102"/>
      <c r="B4" s="109"/>
      <c r="C4" s="110"/>
      <c r="D4" s="110"/>
      <c r="E4" s="111"/>
      <c r="F4" s="1" t="s">
        <v>4</v>
      </c>
    </row>
    <row r="5" spans="1:6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6" ht="27.9" customHeight="1" x14ac:dyDescent="0.25">
      <c r="A6" s="3" t="s">
        <v>6</v>
      </c>
      <c r="B6" s="115" t="s">
        <v>60</v>
      </c>
      <c r="C6" s="116"/>
      <c r="D6" s="116"/>
      <c r="E6" s="116"/>
      <c r="F6" s="117"/>
    </row>
    <row r="7" spans="1:6" ht="56.25" customHeight="1" x14ac:dyDescent="0.25">
      <c r="A7" s="3" t="s">
        <v>7</v>
      </c>
      <c r="B7" s="81" t="s">
        <v>28</v>
      </c>
      <c r="C7" s="82"/>
      <c r="D7" s="82"/>
      <c r="E7" s="82"/>
      <c r="F7" s="83"/>
    </row>
    <row r="8" spans="1:6" ht="27.9" customHeight="1" x14ac:dyDescent="0.25">
      <c r="A8" s="3" t="s">
        <v>8</v>
      </c>
      <c r="B8" s="81" t="s">
        <v>35</v>
      </c>
      <c r="C8" s="82"/>
      <c r="D8" s="82"/>
      <c r="E8" s="82"/>
      <c r="F8" s="83"/>
    </row>
    <row r="9" spans="1:6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6" ht="60" customHeight="1" x14ac:dyDescent="0.25">
      <c r="A10" s="6" t="s">
        <v>13</v>
      </c>
      <c r="B10" s="78" t="s">
        <v>14</v>
      </c>
      <c r="C10" s="79"/>
      <c r="D10" s="79"/>
      <c r="E10" s="79"/>
      <c r="F10" s="80"/>
    </row>
    <row r="11" spans="1:6" ht="53.25" customHeight="1" x14ac:dyDescent="0.25">
      <c r="A11" s="3" t="s">
        <v>15</v>
      </c>
      <c r="B11" s="81" t="s">
        <v>65</v>
      </c>
      <c r="C11" s="82"/>
      <c r="D11" s="82"/>
      <c r="E11" s="82"/>
      <c r="F11" s="83"/>
    </row>
    <row r="12" spans="1:6" ht="27.9" customHeight="1" x14ac:dyDescent="0.25">
      <c r="A12" s="3" t="s">
        <v>16</v>
      </c>
      <c r="B12" s="84" t="s">
        <v>63</v>
      </c>
      <c r="C12" s="85"/>
      <c r="D12" s="85"/>
      <c r="E12" s="85"/>
      <c r="F12" s="86"/>
    </row>
    <row r="13" spans="1:6" ht="27.9" customHeight="1" x14ac:dyDescent="0.25">
      <c r="A13" s="3" t="s">
        <v>17</v>
      </c>
      <c r="B13" s="87" t="s">
        <v>36</v>
      </c>
      <c r="C13" s="88"/>
      <c r="D13" s="88"/>
      <c r="E13" s="88"/>
      <c r="F13" s="89"/>
    </row>
    <row r="14" spans="1:6" ht="27.9" customHeight="1" x14ac:dyDescent="0.25">
      <c r="A14" s="3" t="s">
        <v>18</v>
      </c>
      <c r="B14" s="90">
        <v>0.8</v>
      </c>
      <c r="C14" s="91"/>
      <c r="D14" s="91"/>
      <c r="E14" s="91"/>
      <c r="F14" s="92"/>
    </row>
    <row r="15" spans="1:6" ht="41.25" customHeight="1" x14ac:dyDescent="0.25">
      <c r="A15" s="3" t="s">
        <v>19</v>
      </c>
      <c r="B15" s="93" t="s">
        <v>37</v>
      </c>
      <c r="C15" s="94"/>
      <c r="D15" s="94"/>
      <c r="E15" s="94"/>
      <c r="F15" s="95"/>
    </row>
    <row r="16" spans="1:6" ht="27.9" customHeight="1" x14ac:dyDescent="0.25">
      <c r="A16" s="7" t="s">
        <v>20</v>
      </c>
      <c r="B16" s="96" t="s">
        <v>38</v>
      </c>
      <c r="C16" s="97"/>
      <c r="D16" s="97"/>
      <c r="E16" s="97"/>
      <c r="F16" s="98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x14ac:dyDescent="0.25">
      <c r="A29" s="74"/>
      <c r="B29" s="74"/>
      <c r="C29" s="74"/>
      <c r="D29" s="74"/>
      <c r="E29" s="74"/>
      <c r="F29" s="74"/>
    </row>
    <row r="30" spans="1:6" x14ac:dyDescent="0.25">
      <c r="A30" s="74"/>
      <c r="B30" s="74"/>
      <c r="C30" s="74"/>
      <c r="D30" s="74"/>
      <c r="E30" s="74"/>
      <c r="F30" s="74"/>
    </row>
    <row r="31" spans="1:6" x14ac:dyDescent="0.25">
      <c r="A31" s="74"/>
      <c r="B31" s="74"/>
      <c r="C31" s="74"/>
      <c r="D31" s="74"/>
      <c r="E31" s="74"/>
      <c r="F31" s="74"/>
    </row>
    <row r="32" spans="1:6" x14ac:dyDescent="0.25">
      <c r="A32" s="74"/>
      <c r="B32" s="74"/>
      <c r="C32" s="74"/>
      <c r="D32" s="74"/>
      <c r="E32" s="74"/>
      <c r="F32" s="74"/>
    </row>
    <row r="33" spans="1:10" x14ac:dyDescent="0.25">
      <c r="A33" s="74"/>
      <c r="B33" s="74"/>
      <c r="C33" s="74"/>
      <c r="D33" s="74"/>
      <c r="E33" s="74"/>
      <c r="F33" s="74"/>
    </row>
    <row r="34" spans="1:10" x14ac:dyDescent="0.25">
      <c r="A34" s="74"/>
      <c r="B34" s="74"/>
      <c r="C34" s="74"/>
      <c r="D34" s="74"/>
      <c r="E34" s="74"/>
      <c r="F34" s="74"/>
    </row>
    <row r="35" spans="1:10" x14ac:dyDescent="0.25">
      <c r="A35" s="74"/>
      <c r="B35" s="74"/>
      <c r="C35" s="74"/>
      <c r="D35" s="74"/>
      <c r="E35" s="74"/>
      <c r="F35" s="74"/>
    </row>
    <row r="36" spans="1:10" ht="15" customHeight="1" x14ac:dyDescent="0.25">
      <c r="A36" s="62" t="s">
        <v>22</v>
      </c>
      <c r="B36" s="63"/>
      <c r="C36" s="63"/>
      <c r="D36" s="63"/>
      <c r="E36" s="64"/>
      <c r="F36" s="58">
        <v>1</v>
      </c>
      <c r="J36" s="24"/>
    </row>
    <row r="37" spans="1:10" ht="14.25" customHeight="1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  <c r="J37" s="24"/>
    </row>
    <row r="38" spans="1:10" ht="52.8" x14ac:dyDescent="0.25">
      <c r="A38" s="8" t="s">
        <v>64</v>
      </c>
      <c r="B38" s="9" t="s">
        <v>29</v>
      </c>
      <c r="C38" s="10" t="s">
        <v>30</v>
      </c>
      <c r="D38" s="11" t="s">
        <v>32</v>
      </c>
      <c r="E38" s="27" t="s">
        <v>18</v>
      </c>
      <c r="F38" s="69"/>
      <c r="J38" s="24"/>
    </row>
    <row r="39" spans="1:10" s="22" customFormat="1" x14ac:dyDescent="0.3">
      <c r="A39" s="13" t="s">
        <v>46</v>
      </c>
      <c r="B39" s="14"/>
      <c r="C39" s="14"/>
      <c r="D39" s="25" t="e">
        <f>+B39/C39</f>
        <v>#DIV/0!</v>
      </c>
      <c r="E39" s="18">
        <v>0.8</v>
      </c>
      <c r="F39" s="42"/>
    </row>
    <row r="40" spans="1:10" s="22" customFormat="1" ht="30.75" customHeight="1" x14ac:dyDescent="0.3">
      <c r="A40" s="13" t="s">
        <v>47</v>
      </c>
      <c r="B40" s="14"/>
      <c r="C40" s="14"/>
      <c r="D40" s="25" t="e">
        <f>+B40/C40</f>
        <v>#DIV/0!</v>
      </c>
      <c r="E40" s="18">
        <v>0.8</v>
      </c>
      <c r="F40" s="42"/>
    </row>
    <row r="41" spans="1:10" ht="27.75" customHeight="1" x14ac:dyDescent="0.25">
      <c r="A41" s="70" t="s">
        <v>68</v>
      </c>
      <c r="B41" s="71"/>
      <c r="C41" s="72" t="e">
        <f>(D39+D40)/2</f>
        <v>#DIV/0!</v>
      </c>
      <c r="D41" s="73"/>
      <c r="E41" s="28"/>
      <c r="F41" s="19"/>
    </row>
    <row r="44" spans="1:10" ht="27.75" customHeight="1" x14ac:dyDescent="0.25">
      <c r="A44" s="118"/>
      <c r="B44" s="118"/>
      <c r="C44" s="118"/>
      <c r="D44" s="118"/>
      <c r="E44" s="118"/>
      <c r="F44" s="118"/>
    </row>
    <row r="45" spans="1:10" x14ac:dyDescent="0.25">
      <c r="A45" s="30"/>
      <c r="B45" s="37"/>
      <c r="C45" s="37"/>
      <c r="D45" s="30"/>
      <c r="E45" s="119"/>
      <c r="F45" s="119"/>
    </row>
    <row r="46" spans="1:10" ht="50.25" customHeight="1" x14ac:dyDescent="0.25">
      <c r="A46" s="31"/>
      <c r="B46" s="32"/>
      <c r="C46" s="32"/>
      <c r="D46" s="33"/>
      <c r="E46" s="120"/>
      <c r="F46" s="120"/>
    </row>
    <row r="47" spans="1:10" x14ac:dyDescent="0.25">
      <c r="A47" s="31"/>
      <c r="B47" s="32"/>
      <c r="C47" s="32"/>
      <c r="D47" s="33"/>
      <c r="E47" s="121"/>
      <c r="F47" s="121"/>
    </row>
    <row r="48" spans="1:10" x14ac:dyDescent="0.25">
      <c r="A48" s="30"/>
      <c r="B48" s="34"/>
      <c r="C48" s="34"/>
      <c r="D48" s="35"/>
      <c r="E48" s="122"/>
      <c r="F48" s="122"/>
    </row>
    <row r="51" spans="1:6" ht="24.75" customHeight="1" x14ac:dyDescent="0.25">
      <c r="A51" s="118"/>
      <c r="B51" s="118"/>
      <c r="C51" s="118"/>
      <c r="D51" s="118"/>
      <c r="E51" s="118"/>
      <c r="F51" s="118"/>
    </row>
    <row r="52" spans="1:6" x14ac:dyDescent="0.25">
      <c r="A52" s="30"/>
      <c r="B52" s="37"/>
      <c r="C52" s="37"/>
      <c r="D52" s="30"/>
      <c r="E52" s="118"/>
      <c r="F52" s="118"/>
    </row>
    <row r="53" spans="1:6" ht="49.5" customHeight="1" x14ac:dyDescent="0.25">
      <c r="A53" s="31"/>
      <c r="B53" s="32"/>
      <c r="C53" s="32"/>
      <c r="D53" s="33"/>
      <c r="E53" s="120"/>
      <c r="F53" s="120"/>
    </row>
    <row r="54" spans="1:6" x14ac:dyDescent="0.25">
      <c r="A54" s="31"/>
      <c r="B54" s="32"/>
      <c r="C54" s="32"/>
      <c r="D54" s="33"/>
      <c r="E54" s="121"/>
      <c r="F54" s="121"/>
    </row>
    <row r="55" spans="1:6" x14ac:dyDescent="0.25">
      <c r="A55" s="31"/>
      <c r="B55" s="32"/>
      <c r="C55" s="32"/>
      <c r="D55" s="33"/>
      <c r="E55" s="121"/>
      <c r="F55" s="121"/>
    </row>
    <row r="56" spans="1:6" x14ac:dyDescent="0.25">
      <c r="A56" s="31"/>
      <c r="B56" s="32"/>
      <c r="C56" s="32"/>
      <c r="D56" s="33"/>
      <c r="E56" s="121"/>
      <c r="F56" s="121"/>
    </row>
    <row r="57" spans="1:6" x14ac:dyDescent="0.25">
      <c r="A57" s="30"/>
      <c r="B57" s="34"/>
      <c r="C57" s="34"/>
      <c r="D57" s="35"/>
      <c r="E57" s="101"/>
      <c r="F57" s="101"/>
    </row>
    <row r="60" spans="1:6" ht="27" customHeight="1" x14ac:dyDescent="0.25">
      <c r="A60" s="118"/>
      <c r="B60" s="118"/>
      <c r="C60" s="118"/>
      <c r="D60" s="118"/>
      <c r="E60" s="118"/>
      <c r="F60" s="118"/>
    </row>
    <row r="61" spans="1:6" x14ac:dyDescent="0.25">
      <c r="A61" s="30"/>
      <c r="B61" s="37"/>
      <c r="C61" s="37"/>
      <c r="D61" s="30"/>
      <c r="E61" s="118"/>
      <c r="F61" s="118"/>
    </row>
    <row r="62" spans="1:6" ht="18.75" customHeight="1" x14ac:dyDescent="0.25">
      <c r="A62" s="32"/>
      <c r="B62" s="32"/>
      <c r="C62" s="32"/>
      <c r="D62" s="33"/>
      <c r="E62" s="121"/>
      <c r="F62" s="121"/>
    </row>
    <row r="63" spans="1:6" ht="36.75" customHeight="1" x14ac:dyDescent="0.25">
      <c r="A63" s="32"/>
      <c r="B63" s="32"/>
      <c r="C63" s="32"/>
      <c r="D63" s="33"/>
      <c r="E63" s="121"/>
      <c r="F63" s="121"/>
    </row>
    <row r="64" spans="1:6" ht="26.25" customHeight="1" x14ac:dyDescent="0.25">
      <c r="A64" s="32"/>
      <c r="B64" s="32"/>
      <c r="C64" s="32"/>
      <c r="D64" s="33"/>
      <c r="E64" s="121"/>
      <c r="F64" s="121"/>
    </row>
    <row r="65" spans="1:6" ht="41.25" customHeight="1" x14ac:dyDescent="0.25">
      <c r="A65" s="32"/>
      <c r="B65" s="32"/>
      <c r="C65" s="32"/>
      <c r="D65" s="33"/>
      <c r="E65" s="121"/>
      <c r="F65" s="121"/>
    </row>
    <row r="66" spans="1:6" ht="51.75" customHeight="1" x14ac:dyDescent="0.25">
      <c r="A66" s="32"/>
      <c r="B66" s="32"/>
      <c r="C66" s="32"/>
      <c r="D66" s="33"/>
      <c r="E66" s="121"/>
      <c r="F66" s="121"/>
    </row>
    <row r="67" spans="1:6" ht="22.5" customHeight="1" x14ac:dyDescent="0.25">
      <c r="A67" s="32"/>
      <c r="B67" s="32"/>
      <c r="C67" s="32"/>
      <c r="D67" s="33"/>
      <c r="E67" s="121"/>
      <c r="F67" s="121"/>
    </row>
    <row r="68" spans="1:6" ht="19.5" customHeight="1" x14ac:dyDescent="0.25">
      <c r="A68" s="32"/>
      <c r="B68" s="32"/>
      <c r="C68" s="32"/>
      <c r="D68" s="33"/>
      <c r="E68" s="121"/>
      <c r="F68" s="121"/>
    </row>
    <row r="69" spans="1:6" ht="33" customHeight="1" x14ac:dyDescent="0.25">
      <c r="A69" s="32"/>
      <c r="B69" s="32"/>
      <c r="C69" s="32"/>
      <c r="D69" s="33"/>
      <c r="E69" s="121"/>
      <c r="F69" s="121"/>
    </row>
    <row r="70" spans="1:6" x14ac:dyDescent="0.25">
      <c r="A70" s="31"/>
      <c r="B70" s="32"/>
      <c r="C70" s="32"/>
      <c r="D70" s="33"/>
      <c r="E70" s="121"/>
      <c r="F70" s="121"/>
    </row>
    <row r="71" spans="1:6" ht="36" customHeight="1" x14ac:dyDescent="0.25">
      <c r="A71" s="31"/>
      <c r="B71" s="32"/>
      <c r="C71" s="32"/>
      <c r="D71" s="33"/>
      <c r="E71" s="121"/>
      <c r="F71" s="121"/>
    </row>
    <row r="72" spans="1:6" x14ac:dyDescent="0.25">
      <c r="A72" s="31"/>
      <c r="B72" s="32"/>
      <c r="C72" s="32"/>
      <c r="D72" s="33"/>
      <c r="E72" s="121"/>
      <c r="F72" s="121"/>
    </row>
    <row r="73" spans="1:6" x14ac:dyDescent="0.25">
      <c r="A73" s="31"/>
      <c r="B73" s="32"/>
      <c r="C73" s="32"/>
      <c r="D73" s="33"/>
      <c r="E73" s="121"/>
      <c r="F73" s="121"/>
    </row>
    <row r="74" spans="1:6" x14ac:dyDescent="0.25">
      <c r="A74" s="30"/>
      <c r="B74" s="34"/>
      <c r="C74" s="34"/>
      <c r="D74" s="36"/>
      <c r="E74" s="101"/>
      <c r="F74" s="101"/>
    </row>
    <row r="75" spans="1:6" x14ac:dyDescent="0.25">
      <c r="A75" s="32"/>
      <c r="B75" s="32"/>
      <c r="C75" s="32"/>
      <c r="D75" s="32"/>
    </row>
    <row r="76" spans="1:6" x14ac:dyDescent="0.25">
      <c r="A76" s="32"/>
      <c r="B76" s="32"/>
      <c r="C76" s="32"/>
      <c r="D76" s="32"/>
    </row>
    <row r="77" spans="1:6" ht="27.75" customHeight="1" x14ac:dyDescent="0.25">
      <c r="A77" s="118"/>
      <c r="B77" s="118"/>
      <c r="C77" s="118"/>
      <c r="D77" s="118"/>
      <c r="E77" s="118"/>
      <c r="F77" s="118"/>
    </row>
    <row r="78" spans="1:6" x14ac:dyDescent="0.25">
      <c r="A78" s="30"/>
      <c r="B78" s="37"/>
      <c r="C78" s="37"/>
      <c r="D78" s="30"/>
      <c r="E78" s="118"/>
      <c r="F78" s="118"/>
    </row>
    <row r="79" spans="1:6" x14ac:dyDescent="0.25">
      <c r="A79" s="32"/>
      <c r="B79" s="32"/>
      <c r="C79" s="32"/>
      <c r="D79" s="33"/>
      <c r="E79" s="101"/>
      <c r="F79" s="101"/>
    </row>
    <row r="80" spans="1:6" x14ac:dyDescent="0.25">
      <c r="A80" s="32"/>
      <c r="B80" s="32"/>
      <c r="C80" s="32"/>
      <c r="D80" s="33"/>
      <c r="E80" s="101"/>
      <c r="F80" s="101"/>
    </row>
    <row r="81" spans="1:6" x14ac:dyDescent="0.25">
      <c r="A81" s="32"/>
      <c r="B81" s="32"/>
      <c r="C81" s="32"/>
      <c r="D81" s="32"/>
      <c r="E81" s="101"/>
      <c r="F81" s="101"/>
    </row>
    <row r="82" spans="1:6" x14ac:dyDescent="0.25">
      <c r="A82" s="32"/>
      <c r="B82" s="32"/>
      <c r="C82" s="32"/>
      <c r="D82" s="32"/>
      <c r="E82" s="101"/>
      <c r="F82" s="101"/>
    </row>
    <row r="83" spans="1:6" x14ac:dyDescent="0.25">
      <c r="A83" s="32"/>
      <c r="B83" s="32"/>
      <c r="C83" s="32"/>
      <c r="D83" s="32"/>
      <c r="E83" s="101"/>
      <c r="F83" s="101"/>
    </row>
    <row r="84" spans="1:6" x14ac:dyDescent="0.25">
      <c r="A84" s="30"/>
      <c r="B84" s="34"/>
      <c r="C84" s="34"/>
      <c r="D84" s="34"/>
      <c r="E84" s="101"/>
      <c r="F84" s="101"/>
    </row>
  </sheetData>
  <mergeCells count="58">
    <mergeCell ref="E82:F82"/>
    <mergeCell ref="E83:F83"/>
    <mergeCell ref="E84:F84"/>
    <mergeCell ref="A77:F77"/>
    <mergeCell ref="E78:F78"/>
    <mergeCell ref="E79:F79"/>
    <mergeCell ref="E80:F80"/>
    <mergeCell ref="E81:F81"/>
    <mergeCell ref="E63:F63"/>
    <mergeCell ref="E64:F64"/>
    <mergeCell ref="E65:F65"/>
    <mergeCell ref="E73:F73"/>
    <mergeCell ref="E74:F74"/>
    <mergeCell ref="E66:F66"/>
    <mergeCell ref="E67:F67"/>
    <mergeCell ref="E68:F68"/>
    <mergeCell ref="E69:F69"/>
    <mergeCell ref="E70:F70"/>
    <mergeCell ref="E71:F71"/>
    <mergeCell ref="E72:F72"/>
    <mergeCell ref="E56:F56"/>
    <mergeCell ref="E57:F57"/>
    <mergeCell ref="A60:F60"/>
    <mergeCell ref="E61:F61"/>
    <mergeCell ref="E62:F62"/>
    <mergeCell ref="A51:F51"/>
    <mergeCell ref="E52:F52"/>
    <mergeCell ref="E53:F53"/>
    <mergeCell ref="E54:F54"/>
    <mergeCell ref="E55:F55"/>
    <mergeCell ref="A44:F44"/>
    <mergeCell ref="E45:F45"/>
    <mergeCell ref="E46:F46"/>
    <mergeCell ref="E47:F47"/>
    <mergeCell ref="E48:F48"/>
    <mergeCell ref="B8:F8"/>
    <mergeCell ref="A1:A4"/>
    <mergeCell ref="B1:E4"/>
    <mergeCell ref="B5:F5"/>
    <mergeCell ref="B6:F6"/>
    <mergeCell ref="B7:F7"/>
    <mergeCell ref="A19:F35"/>
    <mergeCell ref="B9:C9"/>
    <mergeCell ref="D9:E9"/>
    <mergeCell ref="B10:F10"/>
    <mergeCell ref="B11:F11"/>
    <mergeCell ref="B12:F12"/>
    <mergeCell ref="B13:F13"/>
    <mergeCell ref="B14:F14"/>
    <mergeCell ref="B15:F15"/>
    <mergeCell ref="B16:F16"/>
    <mergeCell ref="A17:F17"/>
    <mergeCell ref="A18:F18"/>
    <mergeCell ref="A36:E36"/>
    <mergeCell ref="B37:E37"/>
    <mergeCell ref="F37:F38"/>
    <mergeCell ref="A41:B41"/>
    <mergeCell ref="C41:D41"/>
  </mergeCells>
  <pageMargins left="0.7" right="0.7" top="0.75" bottom="0.75" header="0.3" footer="0.3"/>
  <pageSetup scale="58" fitToWidth="0" fitToHeight="0" orientation="portrait" horizontalDpi="4294967295" verticalDpi="4294967295" r:id="rId1"/>
  <rowBreaks count="1" manualBreakCount="1">
    <brk id="42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5"/>
  <sheetViews>
    <sheetView view="pageBreakPreview" topLeftCell="A8" zoomScaleNormal="69" zoomScaleSheetLayoutView="100" workbookViewId="0">
      <selection activeCell="B13" sqref="B13:F13"/>
    </sheetView>
  </sheetViews>
  <sheetFormatPr baseColWidth="10" defaultColWidth="11.44140625" defaultRowHeight="13.8" x14ac:dyDescent="0.25"/>
  <cols>
    <col min="1" max="1" width="29.109375" style="2" customWidth="1"/>
    <col min="2" max="4" width="19.6640625" style="2" customWidth="1"/>
    <col min="5" max="5" width="31.44140625" style="2" customWidth="1"/>
    <col min="6" max="6" width="32.6640625" style="2" customWidth="1"/>
    <col min="7" max="7" width="11.44140625" style="2"/>
    <col min="8" max="8" width="37.88671875" style="2" customWidth="1"/>
    <col min="9" max="9" width="16.88671875" style="2" customWidth="1"/>
    <col min="10" max="10" width="16" style="2" customWidth="1"/>
    <col min="11" max="16384" width="11.44140625" style="2"/>
  </cols>
  <sheetData>
    <row r="1" spans="1:6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6" x14ac:dyDescent="0.25">
      <c r="A2" s="101"/>
      <c r="B2" s="106"/>
      <c r="C2" s="107"/>
      <c r="D2" s="107"/>
      <c r="E2" s="108"/>
      <c r="F2" s="1" t="s">
        <v>2</v>
      </c>
    </row>
    <row r="3" spans="1:6" x14ac:dyDescent="0.25">
      <c r="A3" s="101"/>
      <c r="B3" s="106"/>
      <c r="C3" s="107"/>
      <c r="D3" s="107"/>
      <c r="E3" s="108"/>
      <c r="F3" s="1" t="s">
        <v>3</v>
      </c>
    </row>
    <row r="4" spans="1:6" x14ac:dyDescent="0.25">
      <c r="A4" s="102"/>
      <c r="B4" s="109"/>
      <c r="C4" s="110"/>
      <c r="D4" s="110"/>
      <c r="E4" s="111"/>
      <c r="F4" s="1" t="s">
        <v>4</v>
      </c>
    </row>
    <row r="5" spans="1:6" ht="27.9" customHeight="1" x14ac:dyDescent="0.25">
      <c r="A5" s="3" t="s">
        <v>5</v>
      </c>
      <c r="B5" s="112" t="str">
        <f>'[1]1'!B5:F5</f>
        <v>GESTIÓN DEL TALENTO HUMANO</v>
      </c>
      <c r="C5" s="113"/>
      <c r="D5" s="113"/>
      <c r="E5" s="113"/>
      <c r="F5" s="114"/>
    </row>
    <row r="6" spans="1:6" ht="27.9" customHeight="1" x14ac:dyDescent="0.25">
      <c r="A6" s="3" t="s">
        <v>6</v>
      </c>
      <c r="B6" s="115" t="s">
        <v>60</v>
      </c>
      <c r="C6" s="116"/>
      <c r="D6" s="116"/>
      <c r="E6" s="116"/>
      <c r="F6" s="117"/>
    </row>
    <row r="7" spans="1:6" x14ac:dyDescent="0.25">
      <c r="A7" s="3" t="s">
        <v>7</v>
      </c>
      <c r="B7" s="81" t="str">
        <f>'[1]1'!B7:F7</f>
        <v xml:space="preserve">Consolidar la formación integral de los servidores públicos, alcanzando la excelencia en la apropiación de los procesos y procedimientos. </v>
      </c>
      <c r="C7" s="82"/>
      <c r="D7" s="82"/>
      <c r="E7" s="82"/>
      <c r="F7" s="83"/>
    </row>
    <row r="8" spans="1:6" ht="27.9" customHeight="1" x14ac:dyDescent="0.25">
      <c r="A8" s="3" t="s">
        <v>8</v>
      </c>
      <c r="B8" s="124" t="s">
        <v>66</v>
      </c>
      <c r="C8" s="125"/>
      <c r="D8" s="125"/>
      <c r="E8" s="125"/>
      <c r="F8" s="126"/>
    </row>
    <row r="9" spans="1:6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6" ht="60" customHeight="1" x14ac:dyDescent="0.25">
      <c r="A10" s="6" t="s">
        <v>13</v>
      </c>
      <c r="B10" s="78" t="s">
        <v>14</v>
      </c>
      <c r="C10" s="79"/>
      <c r="D10" s="79"/>
      <c r="E10" s="79"/>
      <c r="F10" s="80"/>
    </row>
    <row r="11" spans="1:6" ht="72" customHeight="1" x14ac:dyDescent="0.25">
      <c r="A11" s="3" t="s">
        <v>15</v>
      </c>
      <c r="B11" s="81" t="s">
        <v>58</v>
      </c>
      <c r="C11" s="82"/>
      <c r="D11" s="82"/>
      <c r="E11" s="82"/>
      <c r="F11" s="83"/>
    </row>
    <row r="12" spans="1:6" x14ac:dyDescent="0.25">
      <c r="A12" s="3" t="s">
        <v>16</v>
      </c>
      <c r="B12" s="84" t="s">
        <v>33</v>
      </c>
      <c r="C12" s="85"/>
      <c r="D12" s="85"/>
      <c r="E12" s="85"/>
      <c r="F12" s="86"/>
    </row>
    <row r="13" spans="1:6" ht="27.9" customHeight="1" x14ac:dyDescent="0.25">
      <c r="A13" s="3" t="s">
        <v>17</v>
      </c>
      <c r="B13" s="87" t="s">
        <v>36</v>
      </c>
      <c r="C13" s="88"/>
      <c r="D13" s="88"/>
      <c r="E13" s="88"/>
      <c r="F13" s="89"/>
    </row>
    <row r="14" spans="1:6" ht="27.9" customHeight="1" x14ac:dyDescent="0.25">
      <c r="A14" s="3" t="s">
        <v>18</v>
      </c>
      <c r="B14" s="90">
        <v>0.8</v>
      </c>
      <c r="C14" s="91"/>
      <c r="D14" s="91"/>
      <c r="E14" s="91"/>
      <c r="F14" s="92"/>
    </row>
    <row r="15" spans="1:6" ht="63" customHeight="1" x14ac:dyDescent="0.25">
      <c r="A15" s="3" t="s">
        <v>19</v>
      </c>
      <c r="B15" s="93" t="s">
        <v>59</v>
      </c>
      <c r="C15" s="94"/>
      <c r="D15" s="94"/>
      <c r="E15" s="94"/>
      <c r="F15" s="95"/>
    </row>
    <row r="16" spans="1:6" ht="27.9" customHeight="1" x14ac:dyDescent="0.25">
      <c r="A16" s="7" t="s">
        <v>20</v>
      </c>
      <c r="B16" s="127" t="s">
        <v>38</v>
      </c>
      <c r="C16" s="128"/>
      <c r="D16" s="128"/>
      <c r="E16" s="128"/>
      <c r="F16" s="129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ht="14.25" customHeight="1" x14ac:dyDescent="0.25">
      <c r="A29" s="74"/>
      <c r="B29" s="74"/>
      <c r="C29" s="74"/>
      <c r="D29" s="74"/>
      <c r="E29" s="74"/>
      <c r="F29" s="74"/>
    </row>
    <row r="30" spans="1:6" ht="14.25" customHeight="1" x14ac:dyDescent="0.25">
      <c r="A30" s="74"/>
      <c r="B30" s="74"/>
      <c r="C30" s="74"/>
      <c r="D30" s="74"/>
      <c r="E30" s="74"/>
      <c r="F30" s="74"/>
    </row>
    <row r="31" spans="1:6" ht="14.25" customHeight="1" x14ac:dyDescent="0.25">
      <c r="A31" s="74"/>
      <c r="B31" s="74"/>
      <c r="C31" s="74"/>
      <c r="D31" s="74"/>
      <c r="E31" s="74"/>
      <c r="F31" s="74"/>
    </row>
    <row r="32" spans="1:6" ht="14.25" customHeight="1" x14ac:dyDescent="0.25">
      <c r="A32" s="74"/>
      <c r="B32" s="74"/>
      <c r="C32" s="74"/>
      <c r="D32" s="74"/>
      <c r="E32" s="74"/>
      <c r="F32" s="74"/>
    </row>
    <row r="33" spans="1:8" x14ac:dyDescent="0.25">
      <c r="A33" s="74"/>
      <c r="B33" s="74"/>
      <c r="C33" s="74"/>
      <c r="D33" s="74"/>
      <c r="E33" s="74"/>
      <c r="F33" s="74"/>
    </row>
    <row r="34" spans="1:8" ht="14.25" customHeight="1" x14ac:dyDescent="0.25">
      <c r="A34" s="74"/>
      <c r="B34" s="74"/>
      <c r="C34" s="74"/>
      <c r="D34" s="74"/>
      <c r="E34" s="74"/>
      <c r="F34" s="74"/>
    </row>
    <row r="35" spans="1:8" x14ac:dyDescent="0.25">
      <c r="A35" s="74"/>
      <c r="B35" s="74"/>
      <c r="C35" s="74"/>
      <c r="D35" s="74"/>
      <c r="E35" s="74"/>
      <c r="F35" s="74"/>
    </row>
    <row r="36" spans="1:8" x14ac:dyDescent="0.25">
      <c r="A36" s="74"/>
      <c r="B36" s="74"/>
      <c r="C36" s="74"/>
      <c r="D36" s="74"/>
      <c r="E36" s="74"/>
      <c r="F36" s="74"/>
    </row>
    <row r="37" spans="1:8" ht="20.25" customHeight="1" x14ac:dyDescent="0.25">
      <c r="A37" s="62" t="s">
        <v>22</v>
      </c>
      <c r="B37" s="63"/>
      <c r="C37" s="63"/>
      <c r="D37" s="63"/>
      <c r="E37" s="64"/>
      <c r="F37" s="68" t="s">
        <v>23</v>
      </c>
    </row>
    <row r="38" spans="1:8" ht="19.5" customHeight="1" x14ac:dyDescent="0.25">
      <c r="A38" s="8" t="s">
        <v>24</v>
      </c>
      <c r="B38" s="65" t="s">
        <v>25</v>
      </c>
      <c r="C38" s="66"/>
      <c r="D38" s="66"/>
      <c r="E38" s="67"/>
      <c r="F38" s="123"/>
    </row>
    <row r="39" spans="1:8" ht="98.25" customHeight="1" x14ac:dyDescent="0.25">
      <c r="A39" s="8" t="s">
        <v>64</v>
      </c>
      <c r="B39" s="9" t="s">
        <v>62</v>
      </c>
      <c r="C39" s="10" t="s">
        <v>61</v>
      </c>
      <c r="D39" s="11" t="s">
        <v>32</v>
      </c>
      <c r="E39" s="12" t="s">
        <v>18</v>
      </c>
      <c r="F39" s="69"/>
    </row>
    <row r="40" spans="1:8" x14ac:dyDescent="0.25">
      <c r="A40" s="13" t="s">
        <v>46</v>
      </c>
      <c r="B40" s="60"/>
      <c r="C40" s="14"/>
      <c r="D40" s="25" t="e">
        <f>B40/C40</f>
        <v>#DIV/0!</v>
      </c>
      <c r="E40" s="15">
        <f>$B$14</f>
        <v>0.8</v>
      </c>
      <c r="F40" s="42"/>
      <c r="H40" s="20"/>
    </row>
    <row r="41" spans="1:8" x14ac:dyDescent="0.25">
      <c r="A41" s="13" t="s">
        <v>47</v>
      </c>
      <c r="B41" s="60"/>
      <c r="C41" s="14"/>
      <c r="D41" s="25" t="e">
        <f>(B41/C41)</f>
        <v>#DIV/0!</v>
      </c>
      <c r="E41" s="15">
        <f t="shared" ref="E41" si="0">$B$14</f>
        <v>0.8</v>
      </c>
      <c r="F41" s="42"/>
      <c r="H41" s="20"/>
    </row>
    <row r="42" spans="1:8" ht="55.5" customHeight="1" x14ac:dyDescent="0.25">
      <c r="A42" s="70" t="s">
        <v>67</v>
      </c>
      <c r="B42" s="71"/>
      <c r="C42" s="72" t="e">
        <f>(D40+D41)/2</f>
        <v>#DIV/0!</v>
      </c>
      <c r="D42" s="73"/>
      <c r="E42" s="16"/>
      <c r="F42" s="16"/>
      <c r="H42" s="23"/>
    </row>
    <row r="45" spans="1:8" ht="24" customHeight="1" x14ac:dyDescent="0.25">
      <c r="A45" s="118"/>
      <c r="B45" s="118"/>
      <c r="C45" s="118"/>
      <c r="D45" s="118"/>
      <c r="E45" s="118"/>
      <c r="F45" s="118"/>
    </row>
    <row r="46" spans="1:8" x14ac:dyDescent="0.25">
      <c r="A46" s="30"/>
      <c r="B46" s="30"/>
      <c r="C46" s="30"/>
      <c r="D46" s="30"/>
      <c r="E46" s="119"/>
      <c r="F46" s="119"/>
    </row>
    <row r="47" spans="1:8" ht="51" customHeight="1" x14ac:dyDescent="0.25">
      <c r="A47" s="31"/>
      <c r="B47" s="32"/>
      <c r="C47" s="32"/>
      <c r="D47" s="33"/>
      <c r="E47" s="120"/>
      <c r="F47" s="120"/>
    </row>
    <row r="48" spans="1:8" x14ac:dyDescent="0.25">
      <c r="A48" s="31"/>
      <c r="B48" s="32"/>
      <c r="C48" s="32"/>
      <c r="D48" s="33"/>
      <c r="E48" s="121"/>
      <c r="F48" s="121"/>
    </row>
    <row r="49" spans="1:9" ht="21.75" customHeight="1" x14ac:dyDescent="0.25">
      <c r="A49" s="30"/>
      <c r="B49" s="34"/>
      <c r="C49" s="34"/>
      <c r="D49" s="35"/>
      <c r="E49" s="122"/>
      <c r="F49" s="122"/>
    </row>
    <row r="52" spans="1:9" ht="27.75" customHeight="1" x14ac:dyDescent="0.25">
      <c r="A52" s="118"/>
      <c r="B52" s="118"/>
      <c r="C52" s="118"/>
      <c r="D52" s="118"/>
      <c r="E52" s="118"/>
      <c r="F52" s="118"/>
    </row>
    <row r="53" spans="1:9" x14ac:dyDescent="0.25">
      <c r="A53" s="30"/>
      <c r="B53" s="30"/>
      <c r="C53" s="30"/>
      <c r="D53" s="30"/>
      <c r="E53" s="118"/>
      <c r="F53" s="118"/>
    </row>
    <row r="54" spans="1:9" ht="63.75" customHeight="1" x14ac:dyDescent="0.25">
      <c r="A54" s="31"/>
      <c r="B54" s="32"/>
      <c r="C54" s="32"/>
      <c r="D54" s="33"/>
      <c r="E54" s="120"/>
      <c r="F54" s="120"/>
    </row>
    <row r="55" spans="1:9" x14ac:dyDescent="0.25">
      <c r="A55" s="31"/>
      <c r="B55" s="32"/>
      <c r="C55" s="32"/>
      <c r="D55" s="33"/>
      <c r="E55" s="121"/>
      <c r="F55" s="121"/>
      <c r="I55" s="2" t="s">
        <v>34</v>
      </c>
    </row>
    <row r="56" spans="1:9" x14ac:dyDescent="0.25">
      <c r="A56" s="31"/>
      <c r="B56" s="32"/>
      <c r="C56" s="32"/>
      <c r="D56" s="33"/>
      <c r="E56" s="121"/>
      <c r="F56" s="121"/>
    </row>
    <row r="57" spans="1:9" x14ac:dyDescent="0.25">
      <c r="A57" s="31"/>
      <c r="B57" s="32"/>
      <c r="C57" s="32"/>
      <c r="D57" s="33"/>
      <c r="E57" s="121"/>
      <c r="F57" s="121"/>
    </row>
    <row r="58" spans="1:9" ht="22.5" customHeight="1" x14ac:dyDescent="0.25">
      <c r="A58" s="30"/>
      <c r="B58" s="34"/>
      <c r="C58" s="34"/>
      <c r="D58" s="35"/>
      <c r="E58" s="101"/>
      <c r="F58" s="101"/>
    </row>
    <row r="59" spans="1:9" x14ac:dyDescent="0.25">
      <c r="A59" s="32"/>
      <c r="B59" s="32"/>
      <c r="C59" s="32"/>
      <c r="D59" s="32"/>
    </row>
    <row r="60" spans="1:9" x14ac:dyDescent="0.25">
      <c r="A60" s="32"/>
      <c r="B60" s="32"/>
      <c r="C60" s="32"/>
      <c r="D60" s="32"/>
    </row>
    <row r="61" spans="1:9" ht="29.25" customHeight="1" x14ac:dyDescent="0.25">
      <c r="A61" s="118"/>
      <c r="B61" s="118"/>
      <c r="C61" s="118"/>
      <c r="D61" s="118"/>
      <c r="E61" s="118"/>
      <c r="F61" s="118"/>
    </row>
    <row r="62" spans="1:9" x14ac:dyDescent="0.25">
      <c r="A62" s="30"/>
      <c r="B62" s="30"/>
      <c r="C62" s="30"/>
      <c r="D62" s="30"/>
      <c r="E62" s="118"/>
      <c r="F62" s="118"/>
    </row>
    <row r="63" spans="1:9" x14ac:dyDescent="0.25">
      <c r="A63" s="32"/>
      <c r="B63" s="32"/>
      <c r="C63" s="32"/>
      <c r="D63" s="33"/>
      <c r="E63" s="121"/>
      <c r="F63" s="121"/>
    </row>
    <row r="64" spans="1:9" x14ac:dyDescent="0.25">
      <c r="A64" s="32"/>
      <c r="B64" s="32"/>
      <c r="C64" s="32"/>
      <c r="D64" s="33"/>
      <c r="E64" s="121"/>
      <c r="F64" s="121"/>
    </row>
    <row r="65" spans="1:6" x14ac:dyDescent="0.25">
      <c r="A65" s="32"/>
      <c r="B65" s="32"/>
      <c r="C65" s="32"/>
      <c r="D65" s="33"/>
      <c r="E65" s="121"/>
      <c r="F65" s="121"/>
    </row>
    <row r="66" spans="1:6" x14ac:dyDescent="0.25">
      <c r="A66" s="32"/>
      <c r="B66" s="32"/>
      <c r="C66" s="32"/>
      <c r="D66" s="33"/>
      <c r="E66" s="121"/>
      <c r="F66" s="121"/>
    </row>
    <row r="67" spans="1:6" x14ac:dyDescent="0.25">
      <c r="A67" s="32"/>
      <c r="B67" s="32"/>
      <c r="C67" s="32"/>
      <c r="D67" s="33"/>
      <c r="E67" s="121"/>
      <c r="F67" s="121"/>
    </row>
    <row r="68" spans="1:6" x14ac:dyDescent="0.25">
      <c r="A68" s="32"/>
      <c r="B68" s="32"/>
      <c r="C68" s="32"/>
      <c r="D68" s="33"/>
      <c r="E68" s="121"/>
      <c r="F68" s="121"/>
    </row>
    <row r="69" spans="1:6" x14ac:dyDescent="0.25">
      <c r="A69" s="32"/>
      <c r="B69" s="32"/>
      <c r="C69" s="32"/>
      <c r="D69" s="33"/>
      <c r="E69" s="121"/>
      <c r="F69" s="121"/>
    </row>
    <row r="70" spans="1:6" x14ac:dyDescent="0.25">
      <c r="A70" s="32"/>
      <c r="B70" s="32"/>
      <c r="C70" s="32"/>
      <c r="D70" s="33"/>
      <c r="E70" s="121"/>
      <c r="F70" s="121"/>
    </row>
    <row r="71" spans="1:6" x14ac:dyDescent="0.25">
      <c r="A71" s="31"/>
      <c r="B71" s="32"/>
      <c r="C71" s="32"/>
      <c r="D71" s="33"/>
      <c r="E71" s="121"/>
      <c r="F71" s="121"/>
    </row>
    <row r="72" spans="1:6" x14ac:dyDescent="0.25">
      <c r="A72" s="31"/>
      <c r="B72" s="32"/>
      <c r="C72" s="32"/>
      <c r="D72" s="33"/>
      <c r="E72" s="121"/>
      <c r="F72" s="121"/>
    </row>
    <row r="73" spans="1:6" x14ac:dyDescent="0.25">
      <c r="A73" s="31"/>
      <c r="B73" s="32"/>
      <c r="C73" s="32"/>
      <c r="D73" s="33"/>
      <c r="E73" s="121"/>
      <c r="F73" s="121"/>
    </row>
    <row r="74" spans="1:6" x14ac:dyDescent="0.25">
      <c r="A74" s="31"/>
      <c r="B74" s="32"/>
      <c r="C74" s="32"/>
      <c r="D74" s="33"/>
      <c r="E74" s="121"/>
      <c r="F74" s="121"/>
    </row>
    <row r="75" spans="1:6" ht="22.5" customHeight="1" x14ac:dyDescent="0.25">
      <c r="A75" s="30"/>
      <c r="B75" s="34"/>
      <c r="C75" s="34"/>
      <c r="D75" s="36"/>
      <c r="E75" s="101"/>
      <c r="F75" s="101"/>
    </row>
    <row r="76" spans="1:6" x14ac:dyDescent="0.25">
      <c r="A76" s="32"/>
      <c r="B76" s="32"/>
      <c r="C76" s="32"/>
      <c r="D76" s="32"/>
    </row>
    <row r="77" spans="1:6" x14ac:dyDescent="0.25">
      <c r="A77" s="32"/>
      <c r="B77" s="32"/>
      <c r="C77" s="32"/>
      <c r="D77" s="32"/>
    </row>
    <row r="78" spans="1:6" ht="27" customHeight="1" x14ac:dyDescent="0.25">
      <c r="A78" s="118"/>
      <c r="B78" s="118"/>
      <c r="C78" s="118"/>
      <c r="D78" s="118"/>
      <c r="E78" s="118"/>
      <c r="F78" s="118"/>
    </row>
    <row r="79" spans="1:6" x14ac:dyDescent="0.25">
      <c r="A79" s="30"/>
      <c r="B79" s="30"/>
      <c r="C79" s="30"/>
      <c r="D79" s="30"/>
      <c r="E79" s="118"/>
      <c r="F79" s="118"/>
    </row>
    <row r="80" spans="1:6" x14ac:dyDescent="0.25">
      <c r="A80" s="32"/>
      <c r="B80" s="32"/>
      <c r="C80" s="32"/>
      <c r="D80" s="33"/>
      <c r="E80" s="101"/>
      <c r="F80" s="101"/>
    </row>
    <row r="81" spans="1:6" x14ac:dyDescent="0.25">
      <c r="A81" s="32"/>
      <c r="B81" s="32"/>
      <c r="C81" s="32"/>
      <c r="D81" s="33"/>
      <c r="E81" s="101"/>
      <c r="F81" s="101"/>
    </row>
    <row r="82" spans="1:6" x14ac:dyDescent="0.25">
      <c r="A82" s="32"/>
      <c r="B82" s="32"/>
      <c r="C82" s="32"/>
      <c r="D82" s="32"/>
      <c r="E82" s="101"/>
      <c r="F82" s="101"/>
    </row>
    <row r="83" spans="1:6" x14ac:dyDescent="0.25">
      <c r="A83" s="32"/>
      <c r="B83" s="32"/>
      <c r="C83" s="32"/>
      <c r="D83" s="32"/>
      <c r="E83" s="101"/>
      <c r="F83" s="101"/>
    </row>
    <row r="84" spans="1:6" x14ac:dyDescent="0.25">
      <c r="A84" s="32"/>
      <c r="B84" s="32"/>
      <c r="C84" s="32"/>
      <c r="D84" s="32"/>
      <c r="E84" s="101"/>
      <c r="F84" s="101"/>
    </row>
    <row r="85" spans="1:6" ht="25.5" customHeight="1" x14ac:dyDescent="0.25">
      <c r="A85" s="30"/>
      <c r="B85" s="34"/>
      <c r="C85" s="34"/>
      <c r="D85" s="34"/>
      <c r="E85" s="101"/>
      <c r="F85" s="101"/>
    </row>
  </sheetData>
  <mergeCells count="47">
    <mergeCell ref="E83:F83"/>
    <mergeCell ref="E84:F84"/>
    <mergeCell ref="E85:F85"/>
    <mergeCell ref="A78:F78"/>
    <mergeCell ref="E79:F79"/>
    <mergeCell ref="E80:F80"/>
    <mergeCell ref="E81:F81"/>
    <mergeCell ref="E82:F82"/>
    <mergeCell ref="E57:F57"/>
    <mergeCell ref="E58:F58"/>
    <mergeCell ref="A61:F61"/>
    <mergeCell ref="E62:F62"/>
    <mergeCell ref="E75:F75"/>
    <mergeCell ref="E63:F74"/>
    <mergeCell ref="A19:F36"/>
    <mergeCell ref="B9:C9"/>
    <mergeCell ref="D9:E9"/>
    <mergeCell ref="B10:F10"/>
    <mergeCell ref="B11:F11"/>
    <mergeCell ref="B12:F12"/>
    <mergeCell ref="B13:F13"/>
    <mergeCell ref="B14:F14"/>
    <mergeCell ref="B15:F15"/>
    <mergeCell ref="B16:F16"/>
    <mergeCell ref="A17:F17"/>
    <mergeCell ref="A18:F18"/>
    <mergeCell ref="B8:F8"/>
    <mergeCell ref="A1:A4"/>
    <mergeCell ref="B1:E4"/>
    <mergeCell ref="B5:F5"/>
    <mergeCell ref="B6:F6"/>
    <mergeCell ref="B7:F7"/>
    <mergeCell ref="A37:E37"/>
    <mergeCell ref="F37:F39"/>
    <mergeCell ref="B38:E38"/>
    <mergeCell ref="A42:B42"/>
    <mergeCell ref="C42:D42"/>
    <mergeCell ref="E55:F55"/>
    <mergeCell ref="E56:F56"/>
    <mergeCell ref="A45:F45"/>
    <mergeCell ref="E53:F53"/>
    <mergeCell ref="E54:F54"/>
    <mergeCell ref="E46:F46"/>
    <mergeCell ref="E47:F47"/>
    <mergeCell ref="E48:F48"/>
    <mergeCell ref="E49:F49"/>
    <mergeCell ref="A52:F52"/>
  </mergeCells>
  <pageMargins left="0.7" right="0.7" top="0.75" bottom="0.75" header="0.3" footer="0.3"/>
  <pageSetup paperSize="9" scale="57" orientation="portrait" r:id="rId1"/>
  <rowBreaks count="1" manualBreakCount="1">
    <brk id="4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view="pageBreakPreview" topLeftCell="A5" zoomScale="86" zoomScaleNormal="86" zoomScaleSheetLayoutView="86" workbookViewId="0">
      <selection activeCell="B7" sqref="B7:F7"/>
    </sheetView>
  </sheetViews>
  <sheetFormatPr baseColWidth="10" defaultColWidth="11.44140625" defaultRowHeight="13.8" x14ac:dyDescent="0.25"/>
  <cols>
    <col min="1" max="1" width="29.109375" style="2" customWidth="1"/>
    <col min="2" max="3" width="19.6640625" style="2" customWidth="1"/>
    <col min="4" max="4" width="25.109375" style="2" customWidth="1"/>
    <col min="5" max="5" width="19.5546875" style="2" customWidth="1"/>
    <col min="6" max="6" width="44.88671875" style="2" customWidth="1"/>
    <col min="7" max="7" width="8" style="2" customWidth="1"/>
    <col min="8" max="8" width="27.33203125" style="2" bestFit="1" customWidth="1"/>
    <col min="9" max="9" width="17.33203125" style="2" customWidth="1"/>
    <col min="10" max="10" width="14.5546875" style="2" customWidth="1"/>
    <col min="11" max="12" width="11.44140625" style="2"/>
    <col min="13" max="13" width="23.109375" style="2" customWidth="1"/>
    <col min="14" max="16384" width="11.44140625" style="2"/>
  </cols>
  <sheetData>
    <row r="1" spans="1:11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11" x14ac:dyDescent="0.25">
      <c r="A2" s="101"/>
      <c r="B2" s="106"/>
      <c r="C2" s="107"/>
      <c r="D2" s="107"/>
      <c r="E2" s="108"/>
      <c r="F2" s="1" t="s">
        <v>2</v>
      </c>
    </row>
    <row r="3" spans="1:11" x14ac:dyDescent="0.25">
      <c r="A3" s="101"/>
      <c r="B3" s="106"/>
      <c r="C3" s="107"/>
      <c r="D3" s="107"/>
      <c r="E3" s="108"/>
      <c r="F3" s="1" t="s">
        <v>3</v>
      </c>
    </row>
    <row r="4" spans="1:11" x14ac:dyDescent="0.25">
      <c r="A4" s="102"/>
      <c r="B4" s="109"/>
      <c r="C4" s="110"/>
      <c r="D4" s="110"/>
      <c r="E4" s="111"/>
      <c r="F4" s="1" t="s">
        <v>4</v>
      </c>
    </row>
    <row r="5" spans="1:11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11" ht="27.9" customHeight="1" x14ac:dyDescent="0.25">
      <c r="A6" s="3" t="s">
        <v>6</v>
      </c>
      <c r="B6" s="115" t="s">
        <v>39</v>
      </c>
      <c r="C6" s="116"/>
      <c r="D6" s="116"/>
      <c r="E6" s="116"/>
      <c r="F6" s="117"/>
    </row>
    <row r="7" spans="1:11" ht="56.25" customHeight="1" x14ac:dyDescent="0.25">
      <c r="A7" s="3" t="s">
        <v>7</v>
      </c>
      <c r="B7" s="81" t="s">
        <v>28</v>
      </c>
      <c r="C7" s="82"/>
      <c r="D7" s="82"/>
      <c r="E7" s="82"/>
      <c r="F7" s="83"/>
    </row>
    <row r="8" spans="1:11" ht="27.9" customHeight="1" x14ac:dyDescent="0.25">
      <c r="A8" s="3" t="s">
        <v>8</v>
      </c>
      <c r="B8" s="81" t="s">
        <v>70</v>
      </c>
      <c r="C8" s="82"/>
      <c r="D8" s="82"/>
      <c r="E8" s="82"/>
      <c r="F8" s="83"/>
    </row>
    <row r="9" spans="1:11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11" ht="60" customHeight="1" x14ac:dyDescent="0.25">
      <c r="A10" s="6" t="s">
        <v>13</v>
      </c>
      <c r="B10" s="78" t="s">
        <v>14</v>
      </c>
      <c r="C10" s="79"/>
      <c r="D10" s="79"/>
      <c r="E10" s="79"/>
      <c r="F10" s="80"/>
      <c r="H10" s="38"/>
      <c r="I10" s="31"/>
      <c r="J10" s="31"/>
      <c r="K10" s="38"/>
    </row>
    <row r="11" spans="1:11" ht="39" customHeight="1" x14ac:dyDescent="0.25">
      <c r="A11" s="3" t="s">
        <v>15</v>
      </c>
      <c r="B11" s="81"/>
      <c r="C11" s="82"/>
      <c r="D11" s="82"/>
      <c r="E11" s="82"/>
      <c r="F11" s="83"/>
    </row>
    <row r="12" spans="1:11" ht="27.9" customHeight="1" x14ac:dyDescent="0.25">
      <c r="A12" s="3" t="s">
        <v>16</v>
      </c>
      <c r="B12" s="84" t="s">
        <v>33</v>
      </c>
      <c r="C12" s="85"/>
      <c r="D12" s="85"/>
      <c r="E12" s="85"/>
      <c r="F12" s="86"/>
    </row>
    <row r="13" spans="1:11" ht="27.9" customHeight="1" x14ac:dyDescent="0.25">
      <c r="A13" s="3" t="s">
        <v>17</v>
      </c>
      <c r="B13" s="87" t="s">
        <v>36</v>
      </c>
      <c r="C13" s="88"/>
      <c r="D13" s="88"/>
      <c r="E13" s="88"/>
      <c r="F13" s="89"/>
    </row>
    <row r="14" spans="1:11" ht="27.9" customHeight="1" x14ac:dyDescent="0.25">
      <c r="A14" s="3" t="s">
        <v>18</v>
      </c>
      <c r="B14" s="90">
        <v>0.8</v>
      </c>
      <c r="C14" s="91"/>
      <c r="D14" s="91"/>
      <c r="E14" s="91"/>
      <c r="F14" s="92"/>
      <c r="H14" s="45"/>
      <c r="I14" s="43"/>
    </row>
    <row r="15" spans="1:11" ht="41.25" customHeight="1" x14ac:dyDescent="0.25">
      <c r="A15" s="3" t="s">
        <v>19</v>
      </c>
      <c r="B15" s="93" t="s">
        <v>43</v>
      </c>
      <c r="C15" s="94"/>
      <c r="D15" s="94"/>
      <c r="E15" s="94"/>
      <c r="F15" s="95"/>
      <c r="H15" s="46"/>
      <c r="I15" s="43"/>
      <c r="J15" s="40"/>
      <c r="K15" s="40"/>
    </row>
    <row r="16" spans="1:11" ht="27.9" customHeight="1" x14ac:dyDescent="0.25">
      <c r="A16" s="7" t="s">
        <v>20</v>
      </c>
      <c r="B16" s="96" t="s">
        <v>40</v>
      </c>
      <c r="C16" s="132"/>
      <c r="D16" s="132"/>
      <c r="E16" s="132"/>
      <c r="F16" s="133"/>
      <c r="H16" s="45"/>
      <c r="I16" s="43"/>
    </row>
    <row r="17" spans="1:9" x14ac:dyDescent="0.25">
      <c r="A17" s="99"/>
      <c r="B17" s="99"/>
      <c r="C17" s="99"/>
      <c r="D17" s="99"/>
      <c r="E17" s="99"/>
      <c r="F17" s="99"/>
      <c r="H17" s="45"/>
      <c r="I17" s="43"/>
    </row>
    <row r="18" spans="1:9" x14ac:dyDescent="0.25">
      <c r="A18" s="100" t="s">
        <v>21</v>
      </c>
      <c r="B18" s="100"/>
      <c r="C18" s="100"/>
      <c r="D18" s="100"/>
      <c r="E18" s="100"/>
      <c r="F18" s="100"/>
      <c r="I18" s="44"/>
    </row>
    <row r="19" spans="1:9" x14ac:dyDescent="0.25">
      <c r="A19" s="74"/>
      <c r="B19" s="74"/>
      <c r="C19" s="74"/>
      <c r="D19" s="74"/>
      <c r="E19" s="74"/>
      <c r="F19" s="74"/>
    </row>
    <row r="20" spans="1:9" x14ac:dyDescent="0.25">
      <c r="A20" s="74"/>
      <c r="B20" s="74"/>
      <c r="C20" s="74"/>
      <c r="D20" s="74"/>
      <c r="E20" s="74"/>
      <c r="F20" s="74"/>
    </row>
    <row r="21" spans="1:9" x14ac:dyDescent="0.25">
      <c r="A21" s="74"/>
      <c r="B21" s="74"/>
      <c r="C21" s="74"/>
      <c r="D21" s="74"/>
      <c r="E21" s="74"/>
      <c r="F21" s="74"/>
    </row>
    <row r="22" spans="1:9" x14ac:dyDescent="0.25">
      <c r="A22" s="74"/>
      <c r="B22" s="74"/>
      <c r="C22" s="74"/>
      <c r="D22" s="74"/>
      <c r="E22" s="74"/>
      <c r="F22" s="74"/>
    </row>
    <row r="23" spans="1:9" x14ac:dyDescent="0.25">
      <c r="A23" s="74"/>
      <c r="B23" s="74"/>
      <c r="C23" s="74"/>
      <c r="D23" s="74"/>
      <c r="E23" s="74"/>
      <c r="F23" s="74"/>
    </row>
    <row r="24" spans="1:9" x14ac:dyDescent="0.25">
      <c r="A24" s="74"/>
      <c r="B24" s="74"/>
      <c r="C24" s="74"/>
      <c r="D24" s="74"/>
      <c r="E24" s="74"/>
      <c r="F24" s="74"/>
    </row>
    <row r="25" spans="1:9" x14ac:dyDescent="0.25">
      <c r="A25" s="74"/>
      <c r="B25" s="74"/>
      <c r="C25" s="74"/>
      <c r="D25" s="74"/>
      <c r="E25" s="74"/>
      <c r="F25" s="74"/>
    </row>
    <row r="26" spans="1:9" x14ac:dyDescent="0.25">
      <c r="A26" s="74"/>
      <c r="B26" s="74"/>
      <c r="C26" s="74"/>
      <c r="D26" s="74"/>
      <c r="E26" s="74"/>
      <c r="F26" s="74"/>
    </row>
    <row r="27" spans="1:9" x14ac:dyDescent="0.25">
      <c r="A27" s="74"/>
      <c r="B27" s="74"/>
      <c r="C27" s="74"/>
      <c r="D27" s="74"/>
      <c r="E27" s="74"/>
      <c r="F27" s="74"/>
    </row>
    <row r="28" spans="1:9" x14ac:dyDescent="0.25">
      <c r="A28" s="74"/>
      <c r="B28" s="74"/>
      <c r="C28" s="74"/>
      <c r="D28" s="74"/>
      <c r="E28" s="74"/>
      <c r="F28" s="74"/>
    </row>
    <row r="29" spans="1:9" x14ac:dyDescent="0.25">
      <c r="A29" s="74"/>
      <c r="B29" s="74"/>
      <c r="C29" s="74"/>
      <c r="D29" s="74"/>
      <c r="E29" s="74"/>
      <c r="F29" s="74"/>
    </row>
    <row r="30" spans="1:9" x14ac:dyDescent="0.25">
      <c r="A30" s="74"/>
      <c r="B30" s="74"/>
      <c r="C30" s="74"/>
      <c r="D30" s="74"/>
      <c r="E30" s="74"/>
      <c r="F30" s="74"/>
    </row>
    <row r="31" spans="1:9" x14ac:dyDescent="0.25">
      <c r="A31" s="74"/>
      <c r="B31" s="74"/>
      <c r="C31" s="74"/>
      <c r="D31" s="74"/>
      <c r="E31" s="74"/>
      <c r="F31" s="74"/>
    </row>
    <row r="32" spans="1:9" x14ac:dyDescent="0.25">
      <c r="A32" s="74"/>
      <c r="B32" s="74"/>
      <c r="C32" s="74"/>
      <c r="D32" s="74"/>
      <c r="E32" s="74"/>
      <c r="F32" s="74"/>
    </row>
    <row r="33" spans="1:6" x14ac:dyDescent="0.25">
      <c r="A33" s="74"/>
      <c r="B33" s="74"/>
      <c r="C33" s="74"/>
      <c r="D33" s="74"/>
      <c r="E33" s="74"/>
      <c r="F33" s="74"/>
    </row>
    <row r="34" spans="1:6" x14ac:dyDescent="0.25">
      <c r="A34" s="74"/>
      <c r="B34" s="74"/>
      <c r="C34" s="74"/>
      <c r="D34" s="74"/>
      <c r="E34" s="74"/>
      <c r="F34" s="74"/>
    </row>
    <row r="35" spans="1:6" x14ac:dyDescent="0.25">
      <c r="A35" s="74"/>
      <c r="B35" s="74"/>
      <c r="C35" s="74"/>
      <c r="D35" s="74"/>
      <c r="E35" s="74"/>
      <c r="F35" s="74"/>
    </row>
    <row r="36" spans="1:6" x14ac:dyDescent="0.25">
      <c r="A36" s="62" t="s">
        <v>22</v>
      </c>
      <c r="B36" s="63"/>
      <c r="C36" s="63"/>
      <c r="D36" s="63"/>
      <c r="E36" s="64"/>
      <c r="F36" s="17">
        <v>1</v>
      </c>
    </row>
    <row r="37" spans="1:6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</row>
    <row r="38" spans="1:6" ht="52.8" x14ac:dyDescent="0.25">
      <c r="A38" s="8" t="s">
        <v>64</v>
      </c>
      <c r="B38" s="9" t="s">
        <v>41</v>
      </c>
      <c r="C38" s="10" t="s">
        <v>42</v>
      </c>
      <c r="D38" s="11" t="s">
        <v>31</v>
      </c>
      <c r="E38" s="12" t="s">
        <v>18</v>
      </c>
      <c r="F38" s="69"/>
    </row>
    <row r="39" spans="1:6" s="22" customFormat="1" x14ac:dyDescent="0.3">
      <c r="A39" s="13" t="s">
        <v>46</v>
      </c>
      <c r="B39" s="29"/>
      <c r="C39" s="29"/>
      <c r="D39" s="26" t="e">
        <f>B39/C39</f>
        <v>#DIV/0!</v>
      </c>
      <c r="E39" s="18">
        <v>0.8</v>
      </c>
      <c r="F39" s="57"/>
    </row>
    <row r="40" spans="1:6" ht="14.4" x14ac:dyDescent="0.25">
      <c r="A40" s="13" t="s">
        <v>47</v>
      </c>
      <c r="B40" s="14"/>
      <c r="C40" s="14"/>
      <c r="D40" s="26" t="e">
        <f>B40/C40</f>
        <v>#DIV/0!</v>
      </c>
      <c r="E40" s="18">
        <v>0.8</v>
      </c>
      <c r="F40" s="47"/>
    </row>
    <row r="41" spans="1:6" ht="41.25" customHeight="1" x14ac:dyDescent="0.25">
      <c r="A41" s="70" t="s">
        <v>69</v>
      </c>
      <c r="B41" s="71"/>
      <c r="C41" s="130" t="e">
        <f>(D39+D40)/2</f>
        <v>#DIV/0!</v>
      </c>
      <c r="D41" s="131"/>
      <c r="E41" s="18"/>
      <c r="F41" s="21"/>
    </row>
    <row r="44" spans="1:6" ht="28.5" customHeight="1" x14ac:dyDescent="0.25">
      <c r="A44" s="118"/>
      <c r="B44" s="118"/>
      <c r="C44" s="118"/>
      <c r="D44" s="118"/>
      <c r="E44" s="118"/>
      <c r="F44" s="118"/>
    </row>
    <row r="45" spans="1:6" x14ac:dyDescent="0.25">
      <c r="A45" s="30"/>
      <c r="B45" s="37"/>
      <c r="C45" s="37"/>
      <c r="D45" s="30"/>
      <c r="E45" s="119"/>
      <c r="F45" s="119"/>
    </row>
    <row r="46" spans="1:6" x14ac:dyDescent="0.25">
      <c r="A46" s="31"/>
      <c r="B46" s="32"/>
      <c r="C46" s="32"/>
      <c r="D46" s="33"/>
      <c r="E46" s="120"/>
      <c r="F46" s="120"/>
    </row>
    <row r="47" spans="1:6" x14ac:dyDescent="0.25">
      <c r="A47" s="31"/>
      <c r="B47" s="32"/>
      <c r="C47" s="32"/>
      <c r="D47" s="33"/>
      <c r="E47" s="121"/>
      <c r="F47" s="121"/>
    </row>
    <row r="48" spans="1:6" ht="22.5" customHeight="1" x14ac:dyDescent="0.25">
      <c r="A48" s="30"/>
      <c r="B48" s="34"/>
      <c r="C48" s="34"/>
      <c r="D48" s="35"/>
      <c r="E48" s="122"/>
      <c r="F48" s="122"/>
    </row>
    <row r="49" spans="1:6" x14ac:dyDescent="0.25">
      <c r="D49" s="33"/>
    </row>
    <row r="51" spans="1:6" ht="27" customHeight="1" x14ac:dyDescent="0.25">
      <c r="A51" s="118"/>
      <c r="B51" s="118"/>
      <c r="C51" s="118"/>
      <c r="D51" s="118"/>
      <c r="E51" s="118"/>
      <c r="F51" s="118"/>
    </row>
    <row r="52" spans="1:6" x14ac:dyDescent="0.25">
      <c r="A52" s="30"/>
      <c r="B52" s="37"/>
      <c r="C52" s="37"/>
      <c r="D52" s="30"/>
      <c r="E52" s="118"/>
      <c r="F52" s="118"/>
    </row>
    <row r="53" spans="1:6" ht="51" customHeight="1" x14ac:dyDescent="0.25">
      <c r="A53" s="31"/>
      <c r="B53" s="32"/>
      <c r="C53" s="32"/>
      <c r="D53" s="33"/>
      <c r="E53" s="120"/>
      <c r="F53" s="120"/>
    </row>
    <row r="54" spans="1:6" x14ac:dyDescent="0.25">
      <c r="A54" s="31"/>
      <c r="B54" s="32"/>
      <c r="C54" s="32"/>
      <c r="D54" s="33"/>
      <c r="E54" s="121"/>
      <c r="F54" s="121"/>
    </row>
    <row r="55" spans="1:6" ht="52.5" customHeight="1" x14ac:dyDescent="0.25">
      <c r="A55" s="31"/>
      <c r="B55" s="32"/>
      <c r="C55" s="32"/>
      <c r="D55" s="33"/>
      <c r="E55" s="121"/>
      <c r="F55" s="121"/>
    </row>
    <row r="56" spans="1:6" ht="21.75" customHeight="1" x14ac:dyDescent="0.25">
      <c r="A56" s="30"/>
      <c r="B56" s="34"/>
      <c r="C56" s="34"/>
      <c r="D56" s="35"/>
      <c r="E56" s="101"/>
      <c r="F56" s="101"/>
    </row>
    <row r="59" spans="1:6" x14ac:dyDescent="0.25">
      <c r="A59" s="118"/>
      <c r="B59" s="118"/>
      <c r="C59" s="118"/>
      <c r="D59" s="118"/>
      <c r="E59" s="118"/>
      <c r="F59" s="118"/>
    </row>
    <row r="60" spans="1:6" x14ac:dyDescent="0.25">
      <c r="A60" s="30"/>
      <c r="B60" s="37"/>
      <c r="C60" s="37"/>
      <c r="D60" s="30"/>
      <c r="E60" s="118"/>
      <c r="F60" s="118"/>
    </row>
    <row r="61" spans="1:6" x14ac:dyDescent="0.25">
      <c r="A61" s="32"/>
      <c r="B61" s="32"/>
      <c r="C61" s="32"/>
      <c r="D61" s="33"/>
      <c r="E61" s="120"/>
      <c r="F61" s="120"/>
    </row>
    <row r="62" spans="1:6" x14ac:dyDescent="0.25">
      <c r="A62" s="32"/>
      <c r="B62" s="32"/>
      <c r="C62" s="32"/>
      <c r="D62" s="33"/>
      <c r="E62" s="120"/>
      <c r="F62" s="120"/>
    </row>
    <row r="63" spans="1:6" x14ac:dyDescent="0.25">
      <c r="A63" s="32"/>
      <c r="B63" s="32"/>
      <c r="C63" s="32"/>
      <c r="D63" s="33"/>
      <c r="E63" s="120"/>
      <c r="F63" s="120"/>
    </row>
    <row r="64" spans="1:6" x14ac:dyDescent="0.25">
      <c r="A64" s="32"/>
      <c r="B64" s="32"/>
      <c r="C64" s="32"/>
      <c r="D64" s="33"/>
      <c r="E64" s="120"/>
      <c r="F64" s="120"/>
    </row>
    <row r="65" spans="1:6" x14ac:dyDescent="0.25">
      <c r="A65" s="32"/>
      <c r="B65" s="32"/>
      <c r="C65" s="32"/>
      <c r="D65" s="33"/>
      <c r="E65" s="120"/>
      <c r="F65" s="120"/>
    </row>
    <row r="66" spans="1:6" x14ac:dyDescent="0.25">
      <c r="A66" s="32"/>
      <c r="B66" s="32"/>
      <c r="C66" s="32"/>
      <c r="D66" s="33"/>
      <c r="E66" s="120"/>
      <c r="F66" s="120"/>
    </row>
    <row r="67" spans="1:6" x14ac:dyDescent="0.25">
      <c r="A67" s="32"/>
      <c r="B67" s="32"/>
      <c r="C67" s="32"/>
      <c r="D67" s="33"/>
      <c r="E67" s="120"/>
      <c r="F67" s="120"/>
    </row>
    <row r="68" spans="1:6" x14ac:dyDescent="0.25">
      <c r="A68" s="32"/>
      <c r="B68" s="32"/>
      <c r="C68" s="32"/>
      <c r="D68" s="33"/>
      <c r="E68" s="120"/>
      <c r="F68" s="120"/>
    </row>
    <row r="69" spans="1:6" x14ac:dyDescent="0.25">
      <c r="A69" s="31"/>
      <c r="B69" s="32"/>
      <c r="C69" s="32"/>
      <c r="D69" s="33"/>
      <c r="E69" s="120"/>
      <c r="F69" s="120"/>
    </row>
    <row r="70" spans="1:6" x14ac:dyDescent="0.25">
      <c r="A70" s="31"/>
      <c r="B70" s="32"/>
      <c r="C70" s="32"/>
      <c r="D70" s="33"/>
      <c r="E70" s="120"/>
      <c r="F70" s="120"/>
    </row>
    <row r="71" spans="1:6" x14ac:dyDescent="0.25">
      <c r="A71" s="31"/>
      <c r="B71" s="32"/>
      <c r="C71" s="32"/>
      <c r="D71" s="33"/>
      <c r="E71" s="120"/>
      <c r="F71" s="120"/>
    </row>
    <row r="72" spans="1:6" x14ac:dyDescent="0.25">
      <c r="A72" s="31"/>
      <c r="B72" s="32"/>
      <c r="C72" s="32"/>
      <c r="D72" s="33"/>
      <c r="E72" s="120"/>
      <c r="F72" s="120"/>
    </row>
    <row r="73" spans="1:6" x14ac:dyDescent="0.25">
      <c r="A73" s="30"/>
      <c r="B73" s="34"/>
      <c r="C73" s="34"/>
      <c r="D73" s="35"/>
      <c r="E73" s="101"/>
      <c r="F73" s="101"/>
    </row>
  </sheetData>
  <mergeCells count="38">
    <mergeCell ref="A17:F17"/>
    <mergeCell ref="B12:F12"/>
    <mergeCell ref="B13:F13"/>
    <mergeCell ref="B14:F14"/>
    <mergeCell ref="B15:F15"/>
    <mergeCell ref="B16:F16"/>
    <mergeCell ref="E56:F56"/>
    <mergeCell ref="A1:A4"/>
    <mergeCell ref="B1:E4"/>
    <mergeCell ref="B5:F5"/>
    <mergeCell ref="B6:F6"/>
    <mergeCell ref="B7:F7"/>
    <mergeCell ref="E52:F52"/>
    <mergeCell ref="E53:F53"/>
    <mergeCell ref="E54:F54"/>
    <mergeCell ref="E55:F55"/>
    <mergeCell ref="B8:F8"/>
    <mergeCell ref="A19:F35"/>
    <mergeCell ref="B9:C9"/>
    <mergeCell ref="D9:E9"/>
    <mergeCell ref="B10:F10"/>
    <mergeCell ref="B11:F11"/>
    <mergeCell ref="A51:F51"/>
    <mergeCell ref="A18:F18"/>
    <mergeCell ref="E73:F73"/>
    <mergeCell ref="E61:F72"/>
    <mergeCell ref="A59:F59"/>
    <mergeCell ref="E60:F60"/>
    <mergeCell ref="A36:E36"/>
    <mergeCell ref="B37:E37"/>
    <mergeCell ref="F37:F38"/>
    <mergeCell ref="A41:B41"/>
    <mergeCell ref="C41:D41"/>
    <mergeCell ref="A44:F44"/>
    <mergeCell ref="E45:F45"/>
    <mergeCell ref="E46:F46"/>
    <mergeCell ref="E47:F47"/>
    <mergeCell ref="E48:F48"/>
  </mergeCells>
  <pageMargins left="0.7" right="0.7" top="0.75" bottom="0.75" header="0.3" footer="0.3"/>
  <pageSetup scale="57" orientation="portrait" horizontalDpi="4294967295" verticalDpi="4294967295" r:id="rId1"/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view="pageBreakPreview" topLeftCell="A5" zoomScale="95" zoomScaleNormal="95" zoomScaleSheetLayoutView="95" workbookViewId="0">
      <selection activeCell="B40" sqref="B39:C40"/>
    </sheetView>
  </sheetViews>
  <sheetFormatPr baseColWidth="10" defaultColWidth="11.44140625" defaultRowHeight="13.8" x14ac:dyDescent="0.25"/>
  <cols>
    <col min="1" max="1" width="29.109375" style="2" customWidth="1"/>
    <col min="2" max="2" width="22.33203125" style="2" customWidth="1"/>
    <col min="3" max="4" width="19.6640625" style="2" customWidth="1"/>
    <col min="5" max="5" width="31.44140625" style="2" customWidth="1"/>
    <col min="6" max="6" width="32.6640625" style="2" customWidth="1"/>
    <col min="7" max="7" width="8" style="2" customWidth="1"/>
    <col min="8" max="8" width="27.33203125" style="2" bestFit="1" customWidth="1"/>
    <col min="9" max="9" width="17.33203125" style="2" customWidth="1"/>
    <col min="10" max="10" width="14.5546875" style="2" customWidth="1"/>
    <col min="11" max="12" width="11.44140625" style="2"/>
    <col min="13" max="13" width="23.109375" style="2" customWidth="1"/>
    <col min="14" max="16384" width="11.44140625" style="2"/>
  </cols>
  <sheetData>
    <row r="1" spans="1:11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11" x14ac:dyDescent="0.25">
      <c r="A2" s="101"/>
      <c r="B2" s="106"/>
      <c r="C2" s="107"/>
      <c r="D2" s="107"/>
      <c r="E2" s="108"/>
      <c r="F2" s="1" t="s">
        <v>2</v>
      </c>
    </row>
    <row r="3" spans="1:11" x14ac:dyDescent="0.25">
      <c r="A3" s="101"/>
      <c r="B3" s="106"/>
      <c r="C3" s="107"/>
      <c r="D3" s="107"/>
      <c r="E3" s="108"/>
      <c r="F3" s="1" t="s">
        <v>3</v>
      </c>
    </row>
    <row r="4" spans="1:11" x14ac:dyDescent="0.25">
      <c r="A4" s="102"/>
      <c r="B4" s="109"/>
      <c r="C4" s="110"/>
      <c r="D4" s="110"/>
      <c r="E4" s="111"/>
      <c r="F4" s="1" t="s">
        <v>4</v>
      </c>
    </row>
    <row r="5" spans="1:11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11" ht="27.9" customHeight="1" x14ac:dyDescent="0.25">
      <c r="A6" s="3" t="s">
        <v>6</v>
      </c>
      <c r="B6" s="115" t="s">
        <v>39</v>
      </c>
      <c r="C6" s="116"/>
      <c r="D6" s="116"/>
      <c r="E6" s="116"/>
      <c r="F6" s="117"/>
    </row>
    <row r="7" spans="1:11" ht="56.25" customHeight="1" x14ac:dyDescent="0.25">
      <c r="A7" s="3" t="s">
        <v>7</v>
      </c>
      <c r="B7" s="81" t="s">
        <v>28</v>
      </c>
      <c r="C7" s="82"/>
      <c r="D7" s="82"/>
      <c r="E7" s="82"/>
      <c r="F7" s="83"/>
    </row>
    <row r="8" spans="1:11" ht="27.9" customHeight="1" x14ac:dyDescent="0.25">
      <c r="A8" s="3" t="s">
        <v>8</v>
      </c>
      <c r="B8" s="81" t="s">
        <v>71</v>
      </c>
      <c r="C8" s="82"/>
      <c r="D8" s="82"/>
      <c r="E8" s="82"/>
      <c r="F8" s="83"/>
    </row>
    <row r="9" spans="1:11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11" ht="60" customHeight="1" x14ac:dyDescent="0.25">
      <c r="A10" s="6" t="s">
        <v>13</v>
      </c>
      <c r="B10" s="78" t="s">
        <v>14</v>
      </c>
      <c r="C10" s="79"/>
      <c r="D10" s="79"/>
      <c r="E10" s="79"/>
      <c r="F10" s="80"/>
      <c r="H10" s="38"/>
      <c r="I10" s="31"/>
      <c r="J10" s="31"/>
      <c r="K10" s="38"/>
    </row>
    <row r="11" spans="1:11" ht="69" customHeight="1" x14ac:dyDescent="0.25">
      <c r="A11" s="3" t="s">
        <v>15</v>
      </c>
      <c r="B11" s="81"/>
      <c r="C11" s="82"/>
      <c r="D11" s="82"/>
      <c r="E11" s="82"/>
      <c r="F11" s="83"/>
    </row>
    <row r="12" spans="1:11" x14ac:dyDescent="0.25">
      <c r="A12" s="3" t="s">
        <v>16</v>
      </c>
      <c r="B12" s="84" t="s">
        <v>33</v>
      </c>
      <c r="C12" s="85"/>
      <c r="D12" s="85"/>
      <c r="E12" s="85"/>
      <c r="F12" s="86"/>
    </row>
    <row r="13" spans="1:11" ht="27.9" customHeight="1" x14ac:dyDescent="0.25">
      <c r="A13" s="3" t="s">
        <v>17</v>
      </c>
      <c r="B13" s="87" t="s">
        <v>36</v>
      </c>
      <c r="C13" s="88"/>
      <c r="D13" s="88"/>
      <c r="E13" s="88"/>
      <c r="F13" s="89"/>
    </row>
    <row r="14" spans="1:11" ht="27.9" customHeight="1" x14ac:dyDescent="0.25">
      <c r="A14" s="3" t="s">
        <v>18</v>
      </c>
      <c r="B14" s="90">
        <v>0.8</v>
      </c>
      <c r="C14" s="91"/>
      <c r="D14" s="91"/>
      <c r="E14" s="91"/>
      <c r="F14" s="92"/>
    </row>
    <row r="15" spans="1:11" ht="41.25" customHeight="1" x14ac:dyDescent="0.25">
      <c r="A15" s="3" t="s">
        <v>19</v>
      </c>
      <c r="B15" s="93" t="s">
        <v>45</v>
      </c>
      <c r="C15" s="94"/>
      <c r="D15" s="94"/>
      <c r="E15" s="94"/>
      <c r="F15" s="95"/>
      <c r="H15" s="39"/>
      <c r="I15" s="40"/>
      <c r="J15" s="40"/>
      <c r="K15" s="40"/>
    </row>
    <row r="16" spans="1:11" ht="27.9" customHeight="1" x14ac:dyDescent="0.25">
      <c r="A16" s="7" t="s">
        <v>20</v>
      </c>
      <c r="B16" s="96" t="s">
        <v>44</v>
      </c>
      <c r="C16" s="132"/>
      <c r="D16" s="132"/>
      <c r="E16" s="132"/>
      <c r="F16" s="133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x14ac:dyDescent="0.25">
      <c r="A29" s="74"/>
      <c r="B29" s="74"/>
      <c r="C29" s="74"/>
      <c r="D29" s="74"/>
      <c r="E29" s="74"/>
      <c r="F29" s="74"/>
    </row>
    <row r="30" spans="1:6" x14ac:dyDescent="0.25">
      <c r="A30" s="74"/>
      <c r="B30" s="74"/>
      <c r="C30" s="74"/>
      <c r="D30" s="74"/>
      <c r="E30" s="74"/>
      <c r="F30" s="74"/>
    </row>
    <row r="31" spans="1:6" x14ac:dyDescent="0.25">
      <c r="A31" s="74"/>
      <c r="B31" s="74"/>
      <c r="C31" s="74"/>
      <c r="D31" s="74"/>
      <c r="E31" s="74"/>
      <c r="F31" s="74"/>
    </row>
    <row r="32" spans="1:6" x14ac:dyDescent="0.25">
      <c r="A32" s="74"/>
      <c r="B32" s="74"/>
      <c r="C32" s="74"/>
      <c r="D32" s="74"/>
      <c r="E32" s="74"/>
      <c r="F32" s="74"/>
    </row>
    <row r="33" spans="1:6" x14ac:dyDescent="0.25">
      <c r="A33" s="74"/>
      <c r="B33" s="74"/>
      <c r="C33" s="74"/>
      <c r="D33" s="74"/>
      <c r="E33" s="74"/>
      <c r="F33" s="74"/>
    </row>
    <row r="34" spans="1:6" x14ac:dyDescent="0.25">
      <c r="A34" s="74"/>
      <c r="B34" s="74"/>
      <c r="C34" s="74"/>
      <c r="D34" s="74"/>
      <c r="E34" s="74"/>
      <c r="F34" s="74"/>
    </row>
    <row r="35" spans="1:6" x14ac:dyDescent="0.25">
      <c r="A35" s="74"/>
      <c r="B35" s="74"/>
      <c r="C35" s="74"/>
      <c r="D35" s="74"/>
      <c r="E35" s="74"/>
      <c r="F35" s="74"/>
    </row>
    <row r="36" spans="1:6" x14ac:dyDescent="0.25">
      <c r="A36" s="62" t="s">
        <v>22</v>
      </c>
      <c r="B36" s="63"/>
      <c r="C36" s="63"/>
      <c r="D36" s="63"/>
      <c r="E36" s="64"/>
      <c r="F36" s="17">
        <v>1</v>
      </c>
    </row>
    <row r="37" spans="1:6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</row>
    <row r="38" spans="1:6" ht="90.75" customHeight="1" x14ac:dyDescent="0.25">
      <c r="A38" s="8" t="s">
        <v>64</v>
      </c>
      <c r="B38" s="9" t="s">
        <v>74</v>
      </c>
      <c r="C38" s="10" t="s">
        <v>73</v>
      </c>
      <c r="D38" s="11" t="s">
        <v>31</v>
      </c>
      <c r="E38" s="12" t="s">
        <v>18</v>
      </c>
      <c r="F38" s="69"/>
    </row>
    <row r="39" spans="1:6" s="22" customFormat="1" ht="93.75" customHeight="1" x14ac:dyDescent="0.3">
      <c r="A39" s="13" t="s">
        <v>46</v>
      </c>
      <c r="B39" s="61"/>
      <c r="C39" s="29"/>
      <c r="D39" s="26" t="e">
        <f>(B39/C39)</f>
        <v>#DIV/0!</v>
      </c>
      <c r="E39" s="18">
        <f>$B$14</f>
        <v>0.8</v>
      </c>
      <c r="F39" s="41"/>
    </row>
    <row r="40" spans="1:6" ht="78.75" customHeight="1" x14ac:dyDescent="0.25">
      <c r="A40" s="13" t="s">
        <v>47</v>
      </c>
      <c r="B40" s="60"/>
      <c r="C40" s="14"/>
      <c r="D40" s="26" t="e">
        <f>(B40/C40)</f>
        <v>#DIV/0!</v>
      </c>
      <c r="E40" s="18">
        <f>$B$14</f>
        <v>0.8</v>
      </c>
      <c r="F40" s="42"/>
    </row>
    <row r="41" spans="1:6" ht="72" customHeight="1" x14ac:dyDescent="0.25">
      <c r="A41" s="70" t="s">
        <v>72</v>
      </c>
      <c r="B41" s="71"/>
      <c r="C41" s="134" t="e">
        <f>(D39+D40)/2</f>
        <v>#DIV/0!</v>
      </c>
      <c r="D41" s="135"/>
      <c r="E41" s="18"/>
      <c r="F41" s="21"/>
    </row>
    <row r="44" spans="1:6" ht="28.5" customHeight="1" x14ac:dyDescent="0.25">
      <c r="A44" s="118"/>
      <c r="B44" s="118"/>
      <c r="C44" s="118"/>
      <c r="D44" s="118"/>
      <c r="E44" s="118"/>
      <c r="F44" s="118"/>
    </row>
    <row r="45" spans="1:6" x14ac:dyDescent="0.25">
      <c r="A45" s="30"/>
      <c r="B45" s="37"/>
      <c r="C45" s="37"/>
      <c r="D45" s="30"/>
      <c r="E45" s="119"/>
      <c r="F45" s="119"/>
    </row>
    <row r="46" spans="1:6" x14ac:dyDescent="0.25">
      <c r="A46" s="31"/>
      <c r="B46" s="32"/>
      <c r="C46" s="32"/>
      <c r="D46" s="33"/>
      <c r="E46" s="120"/>
      <c r="F46" s="120"/>
    </row>
    <row r="47" spans="1:6" x14ac:dyDescent="0.25">
      <c r="A47" s="31"/>
      <c r="B47" s="32"/>
      <c r="C47" s="32"/>
      <c r="D47" s="33"/>
      <c r="E47" s="121"/>
      <c r="F47" s="121"/>
    </row>
    <row r="48" spans="1:6" ht="22.5" customHeight="1" x14ac:dyDescent="0.25">
      <c r="A48" s="30"/>
      <c r="B48" s="34"/>
      <c r="C48" s="34"/>
      <c r="D48" s="35"/>
      <c r="E48" s="122"/>
      <c r="F48" s="122"/>
    </row>
    <row r="49" spans="1:6" x14ac:dyDescent="0.25">
      <c r="D49" s="33"/>
    </row>
    <row r="51" spans="1:6" ht="27" customHeight="1" x14ac:dyDescent="0.25">
      <c r="A51" s="118"/>
      <c r="B51" s="118"/>
      <c r="C51" s="118"/>
      <c r="D51" s="118"/>
      <c r="E51" s="118"/>
      <c r="F51" s="118"/>
    </row>
    <row r="52" spans="1:6" x14ac:dyDescent="0.25">
      <c r="A52" s="30"/>
      <c r="B52" s="37"/>
      <c r="C52" s="37"/>
      <c r="D52" s="30"/>
      <c r="E52" s="118"/>
      <c r="F52" s="118"/>
    </row>
    <row r="53" spans="1:6" ht="51" customHeight="1" x14ac:dyDescent="0.25">
      <c r="A53" s="31"/>
      <c r="B53" s="32"/>
      <c r="C53" s="32"/>
      <c r="D53" s="33"/>
      <c r="E53" s="120"/>
      <c r="F53" s="120"/>
    </row>
    <row r="54" spans="1:6" x14ac:dyDescent="0.25">
      <c r="A54" s="31"/>
      <c r="B54" s="32"/>
      <c r="C54" s="32"/>
      <c r="D54" s="33"/>
      <c r="E54" s="121"/>
      <c r="F54" s="121"/>
    </row>
    <row r="55" spans="1:6" ht="52.5" customHeight="1" x14ac:dyDescent="0.25">
      <c r="A55" s="31"/>
      <c r="B55" s="32"/>
      <c r="C55" s="32"/>
      <c r="D55" s="33"/>
      <c r="E55" s="121"/>
      <c r="F55" s="121"/>
    </row>
    <row r="56" spans="1:6" ht="21.75" customHeight="1" x14ac:dyDescent="0.25">
      <c r="A56" s="30"/>
      <c r="B56" s="34"/>
      <c r="C56" s="34"/>
      <c r="D56" s="35"/>
      <c r="E56" s="101"/>
      <c r="F56" s="101"/>
    </row>
    <row r="59" spans="1:6" x14ac:dyDescent="0.25">
      <c r="A59" s="118"/>
      <c r="B59" s="118"/>
      <c r="C59" s="118"/>
      <c r="D59" s="118"/>
      <c r="E59" s="118"/>
      <c r="F59" s="118"/>
    </row>
    <row r="60" spans="1:6" x14ac:dyDescent="0.25">
      <c r="A60" s="30"/>
      <c r="B60" s="37"/>
      <c r="C60" s="37"/>
      <c r="D60" s="30"/>
      <c r="E60" s="118"/>
      <c r="F60" s="118"/>
    </row>
    <row r="61" spans="1:6" x14ac:dyDescent="0.25">
      <c r="A61" s="32"/>
      <c r="B61" s="32"/>
      <c r="C61" s="32"/>
      <c r="D61" s="33"/>
      <c r="E61" s="120"/>
      <c r="F61" s="120"/>
    </row>
    <row r="62" spans="1:6" x14ac:dyDescent="0.25">
      <c r="A62" s="32"/>
      <c r="B62" s="32"/>
      <c r="C62" s="32"/>
      <c r="D62" s="33"/>
      <c r="E62" s="120"/>
      <c r="F62" s="120"/>
    </row>
    <row r="63" spans="1:6" x14ac:dyDescent="0.25">
      <c r="A63" s="32"/>
      <c r="B63" s="32"/>
      <c r="C63" s="32"/>
      <c r="D63" s="33"/>
      <c r="E63" s="120"/>
      <c r="F63" s="120"/>
    </row>
    <row r="64" spans="1:6" x14ac:dyDescent="0.25">
      <c r="A64" s="32"/>
      <c r="B64" s="32"/>
      <c r="C64" s="32"/>
      <c r="D64" s="33"/>
      <c r="E64" s="120"/>
      <c r="F64" s="120"/>
    </row>
    <row r="65" spans="1:6" x14ac:dyDescent="0.25">
      <c r="A65" s="32"/>
      <c r="B65" s="32"/>
      <c r="C65" s="32"/>
      <c r="D65" s="33"/>
      <c r="E65" s="120"/>
      <c r="F65" s="120"/>
    </row>
    <row r="66" spans="1:6" x14ac:dyDescent="0.25">
      <c r="A66" s="32"/>
      <c r="B66" s="32"/>
      <c r="C66" s="32"/>
      <c r="D66" s="33"/>
      <c r="E66" s="120"/>
      <c r="F66" s="120"/>
    </row>
    <row r="67" spans="1:6" x14ac:dyDescent="0.25">
      <c r="A67" s="32"/>
      <c r="B67" s="32"/>
      <c r="C67" s="32"/>
      <c r="D67" s="33"/>
      <c r="E67" s="120"/>
      <c r="F67" s="120"/>
    </row>
    <row r="68" spans="1:6" x14ac:dyDescent="0.25">
      <c r="A68" s="32"/>
      <c r="B68" s="32"/>
      <c r="C68" s="32"/>
      <c r="D68" s="33"/>
      <c r="E68" s="120"/>
      <c r="F68" s="120"/>
    </row>
    <row r="69" spans="1:6" x14ac:dyDescent="0.25">
      <c r="A69" s="31"/>
      <c r="B69" s="32"/>
      <c r="C69" s="32"/>
      <c r="D69" s="33"/>
      <c r="E69" s="120"/>
      <c r="F69" s="120"/>
    </row>
    <row r="70" spans="1:6" x14ac:dyDescent="0.25">
      <c r="A70" s="31"/>
      <c r="B70" s="32"/>
      <c r="C70" s="32"/>
      <c r="D70" s="33"/>
      <c r="E70" s="120"/>
      <c r="F70" s="120"/>
    </row>
    <row r="71" spans="1:6" x14ac:dyDescent="0.25">
      <c r="A71" s="31"/>
      <c r="B71" s="32"/>
      <c r="C71" s="32"/>
      <c r="D71" s="33"/>
      <c r="E71" s="120"/>
      <c r="F71" s="120"/>
    </row>
    <row r="72" spans="1:6" x14ac:dyDescent="0.25">
      <c r="A72" s="31"/>
      <c r="B72" s="32"/>
      <c r="C72" s="32"/>
      <c r="D72" s="33"/>
      <c r="E72" s="120"/>
      <c r="F72" s="120"/>
    </row>
    <row r="73" spans="1:6" x14ac:dyDescent="0.25">
      <c r="A73" s="30"/>
      <c r="B73" s="34"/>
      <c r="C73" s="34"/>
      <c r="D73" s="35"/>
      <c r="E73" s="101"/>
      <c r="F73" s="101"/>
    </row>
  </sheetData>
  <mergeCells count="38">
    <mergeCell ref="E61:F72"/>
    <mergeCell ref="E73:F73"/>
    <mergeCell ref="E53:F53"/>
    <mergeCell ref="E54:F54"/>
    <mergeCell ref="E55:F55"/>
    <mergeCell ref="E56:F56"/>
    <mergeCell ref="A59:F59"/>
    <mergeCell ref="E60:F60"/>
    <mergeCell ref="E52:F52"/>
    <mergeCell ref="A36:E36"/>
    <mergeCell ref="B37:E37"/>
    <mergeCell ref="F37:F38"/>
    <mergeCell ref="A41:B41"/>
    <mergeCell ref="C41:D41"/>
    <mergeCell ref="A44:F44"/>
    <mergeCell ref="E45:F45"/>
    <mergeCell ref="E46:F46"/>
    <mergeCell ref="E47:F47"/>
    <mergeCell ref="E48:F48"/>
    <mergeCell ref="A51:F51"/>
    <mergeCell ref="A19:F35"/>
    <mergeCell ref="B9:C9"/>
    <mergeCell ref="D9:E9"/>
    <mergeCell ref="B10:F10"/>
    <mergeCell ref="B11:F11"/>
    <mergeCell ref="B12:F12"/>
    <mergeCell ref="B13:F13"/>
    <mergeCell ref="B14:F14"/>
    <mergeCell ref="B15:F15"/>
    <mergeCell ref="B16:F16"/>
    <mergeCell ref="A17:F17"/>
    <mergeCell ref="A18:F18"/>
    <mergeCell ref="B8:F8"/>
    <mergeCell ref="A1:A4"/>
    <mergeCell ref="B1:E4"/>
    <mergeCell ref="B5:F5"/>
    <mergeCell ref="B6:F6"/>
    <mergeCell ref="B7:F7"/>
  </mergeCells>
  <pageMargins left="0.7" right="0.7" top="0.75" bottom="0.75" header="0.3" footer="0.3"/>
  <pageSetup scale="58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3"/>
  <sheetViews>
    <sheetView topLeftCell="A6" workbookViewId="0">
      <selection activeCell="B14" sqref="B14:F14"/>
    </sheetView>
  </sheetViews>
  <sheetFormatPr baseColWidth="10" defaultColWidth="11.44140625" defaultRowHeight="13.8" x14ac:dyDescent="0.25"/>
  <cols>
    <col min="1" max="1" width="29.109375" style="2" customWidth="1"/>
    <col min="2" max="4" width="19.6640625" style="2" customWidth="1"/>
    <col min="5" max="5" width="31.44140625" style="2" customWidth="1"/>
    <col min="6" max="6" width="35.109375" style="2" customWidth="1"/>
    <col min="7" max="16384" width="11.44140625" style="2"/>
  </cols>
  <sheetData>
    <row r="1" spans="1:6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6" x14ac:dyDescent="0.25">
      <c r="A2" s="101"/>
      <c r="B2" s="106"/>
      <c r="C2" s="107"/>
      <c r="D2" s="107"/>
      <c r="E2" s="108"/>
      <c r="F2" s="1" t="s">
        <v>2</v>
      </c>
    </row>
    <row r="3" spans="1:6" x14ac:dyDescent="0.25">
      <c r="A3" s="101"/>
      <c r="B3" s="106"/>
      <c r="C3" s="107"/>
      <c r="D3" s="107"/>
      <c r="E3" s="108"/>
      <c r="F3" s="1" t="s">
        <v>3</v>
      </c>
    </row>
    <row r="4" spans="1:6" x14ac:dyDescent="0.25">
      <c r="A4" s="102"/>
      <c r="B4" s="109"/>
      <c r="C4" s="110"/>
      <c r="D4" s="110"/>
      <c r="E4" s="111"/>
      <c r="F4" s="1" t="s">
        <v>4</v>
      </c>
    </row>
    <row r="5" spans="1:6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6" ht="27.9" customHeight="1" x14ac:dyDescent="0.25">
      <c r="A6" s="3" t="s">
        <v>6</v>
      </c>
      <c r="B6" s="115" t="s">
        <v>48</v>
      </c>
      <c r="C6" s="116"/>
      <c r="D6" s="116"/>
      <c r="E6" s="116"/>
      <c r="F6" s="117"/>
    </row>
    <row r="7" spans="1:6" ht="39" customHeight="1" x14ac:dyDescent="0.25">
      <c r="A7" s="3" t="s">
        <v>7</v>
      </c>
      <c r="B7" s="81" t="s">
        <v>49</v>
      </c>
      <c r="C7" s="82"/>
      <c r="D7" s="82"/>
      <c r="E7" s="82"/>
      <c r="F7" s="83"/>
    </row>
    <row r="8" spans="1:6" ht="27.9" customHeight="1" x14ac:dyDescent="0.25">
      <c r="A8" s="3" t="s">
        <v>8</v>
      </c>
      <c r="B8" s="81" t="s">
        <v>57</v>
      </c>
      <c r="C8" s="82"/>
      <c r="D8" s="82"/>
      <c r="E8" s="82"/>
      <c r="F8" s="83"/>
    </row>
    <row r="9" spans="1:6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6" ht="60" customHeight="1" x14ac:dyDescent="0.25">
      <c r="A10" s="6" t="s">
        <v>13</v>
      </c>
      <c r="B10" s="78" t="s">
        <v>14</v>
      </c>
      <c r="C10" s="79"/>
      <c r="D10" s="79"/>
      <c r="E10" s="79"/>
      <c r="F10" s="80"/>
    </row>
    <row r="11" spans="1:6" ht="27.9" customHeight="1" x14ac:dyDescent="0.25">
      <c r="A11" s="3" t="s">
        <v>15</v>
      </c>
      <c r="B11" s="81" t="s">
        <v>79</v>
      </c>
      <c r="C11" s="82"/>
      <c r="D11" s="82"/>
      <c r="E11" s="82"/>
      <c r="F11" s="83"/>
    </row>
    <row r="12" spans="1:6" ht="27.9" customHeight="1" x14ac:dyDescent="0.25">
      <c r="A12" s="3" t="s">
        <v>16</v>
      </c>
      <c r="B12" s="84" t="s">
        <v>33</v>
      </c>
      <c r="C12" s="85"/>
      <c r="D12" s="85"/>
      <c r="E12" s="85"/>
      <c r="F12" s="86"/>
    </row>
    <row r="13" spans="1:6" ht="27.9" customHeight="1" x14ac:dyDescent="0.25">
      <c r="A13" s="3" t="s">
        <v>17</v>
      </c>
      <c r="B13" s="87" t="s">
        <v>50</v>
      </c>
      <c r="C13" s="88"/>
      <c r="D13" s="88"/>
      <c r="E13" s="88"/>
      <c r="F13" s="89"/>
    </row>
    <row r="14" spans="1:6" ht="27.9" customHeight="1" x14ac:dyDescent="0.25">
      <c r="A14" s="3" t="s">
        <v>18</v>
      </c>
      <c r="B14" s="90">
        <v>0.95</v>
      </c>
      <c r="C14" s="91"/>
      <c r="D14" s="91"/>
      <c r="E14" s="91"/>
      <c r="F14" s="92"/>
    </row>
    <row r="15" spans="1:6" ht="41.25" customHeight="1" x14ac:dyDescent="0.25">
      <c r="A15" s="3" t="s">
        <v>19</v>
      </c>
      <c r="B15" s="93" t="s">
        <v>51</v>
      </c>
      <c r="C15" s="94"/>
      <c r="D15" s="94"/>
      <c r="E15" s="94"/>
      <c r="F15" s="95"/>
    </row>
    <row r="16" spans="1:6" ht="27.9" customHeight="1" x14ac:dyDescent="0.25">
      <c r="A16" s="7" t="s">
        <v>20</v>
      </c>
      <c r="B16" s="96" t="s">
        <v>40</v>
      </c>
      <c r="C16" s="132"/>
      <c r="D16" s="132"/>
      <c r="E16" s="132"/>
      <c r="F16" s="133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x14ac:dyDescent="0.25">
      <c r="A29" s="74"/>
      <c r="B29" s="74"/>
      <c r="C29" s="74"/>
      <c r="D29" s="74"/>
      <c r="E29" s="74"/>
      <c r="F29" s="74"/>
    </row>
    <row r="30" spans="1:6" x14ac:dyDescent="0.25">
      <c r="A30" s="74"/>
      <c r="B30" s="74"/>
      <c r="C30" s="74"/>
      <c r="D30" s="74"/>
      <c r="E30" s="74"/>
      <c r="F30" s="74"/>
    </row>
    <row r="31" spans="1:6" x14ac:dyDescent="0.25">
      <c r="A31" s="74"/>
      <c r="B31" s="74"/>
      <c r="C31" s="74"/>
      <c r="D31" s="74"/>
      <c r="E31" s="74"/>
      <c r="F31" s="74"/>
    </row>
    <row r="32" spans="1:6" x14ac:dyDescent="0.25">
      <c r="A32" s="74"/>
      <c r="B32" s="74"/>
      <c r="C32" s="74"/>
      <c r="D32" s="74"/>
      <c r="E32" s="74"/>
      <c r="F32" s="74"/>
    </row>
    <row r="33" spans="1:14" x14ac:dyDescent="0.25">
      <c r="A33" s="74"/>
      <c r="B33" s="74"/>
      <c r="C33" s="74"/>
      <c r="D33" s="74"/>
      <c r="E33" s="74"/>
      <c r="F33" s="74"/>
    </row>
    <row r="34" spans="1:14" x14ac:dyDescent="0.25">
      <c r="A34" s="74"/>
      <c r="B34" s="74"/>
      <c r="C34" s="74"/>
      <c r="D34" s="74"/>
      <c r="E34" s="74"/>
      <c r="F34" s="74"/>
    </row>
    <row r="35" spans="1:14" x14ac:dyDescent="0.25">
      <c r="A35" s="74"/>
      <c r="B35" s="74"/>
      <c r="C35" s="74"/>
      <c r="D35" s="74"/>
      <c r="E35" s="74"/>
      <c r="F35" s="74"/>
    </row>
    <row r="36" spans="1:14" ht="15" customHeight="1" x14ac:dyDescent="0.25">
      <c r="A36" s="62" t="s">
        <v>22</v>
      </c>
      <c r="B36" s="63"/>
      <c r="C36" s="63"/>
      <c r="D36" s="63"/>
      <c r="E36" s="64"/>
      <c r="F36" s="17"/>
      <c r="N36" s="50"/>
    </row>
    <row r="37" spans="1:14" ht="14.25" customHeight="1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  <c r="N37" s="50"/>
    </row>
    <row r="38" spans="1:14" ht="52.8" x14ac:dyDescent="0.25">
      <c r="A38" s="8" t="s">
        <v>64</v>
      </c>
      <c r="B38" s="9" t="s">
        <v>80</v>
      </c>
      <c r="C38" s="10" t="s">
        <v>81</v>
      </c>
      <c r="D38" s="11" t="s">
        <v>32</v>
      </c>
      <c r="E38" s="12" t="s">
        <v>18</v>
      </c>
      <c r="F38" s="69"/>
      <c r="N38" s="50"/>
    </row>
    <row r="39" spans="1:14" s="22" customFormat="1" ht="39.6" x14ac:dyDescent="0.25">
      <c r="A39" s="13" t="s">
        <v>52</v>
      </c>
      <c r="B39" s="14">
        <v>388</v>
      </c>
      <c r="C39" s="14">
        <v>405</v>
      </c>
      <c r="D39" s="48">
        <f>+B39/C39</f>
        <v>0.9580246913580247</v>
      </c>
      <c r="E39" s="18">
        <f>$B$14</f>
        <v>0.95</v>
      </c>
      <c r="F39" s="55" t="s">
        <v>84</v>
      </c>
      <c r="H39" s="2"/>
      <c r="I39" s="2"/>
      <c r="J39" s="2"/>
      <c r="K39" s="2"/>
    </row>
    <row r="40" spans="1:14" s="22" customFormat="1" x14ac:dyDescent="0.25">
      <c r="A40" s="13" t="s">
        <v>53</v>
      </c>
      <c r="B40" s="14"/>
      <c r="C40" s="14">
        <v>405</v>
      </c>
      <c r="D40" s="48">
        <f>+B40/C40</f>
        <v>0</v>
      </c>
      <c r="E40" s="18">
        <f>$B$14</f>
        <v>0.95</v>
      </c>
      <c r="F40" s="55"/>
      <c r="H40" s="2"/>
      <c r="I40" s="2"/>
      <c r="J40" s="2"/>
      <c r="K40" s="2"/>
    </row>
    <row r="41" spans="1:14" s="22" customFormat="1" x14ac:dyDescent="0.3">
      <c r="A41" s="13" t="s">
        <v>54</v>
      </c>
      <c r="B41" s="14"/>
      <c r="C41" s="14">
        <v>405</v>
      </c>
      <c r="D41" s="49">
        <f>+B41/C41</f>
        <v>0</v>
      </c>
      <c r="E41" s="18">
        <f>$B$14</f>
        <v>0.95</v>
      </c>
      <c r="F41" s="55"/>
    </row>
    <row r="42" spans="1:14" s="22" customFormat="1" x14ac:dyDescent="0.3">
      <c r="A42" s="13" t="s">
        <v>55</v>
      </c>
      <c r="B42" s="14"/>
      <c r="C42" s="14">
        <v>405</v>
      </c>
      <c r="D42" s="49">
        <f>+B42/C42</f>
        <v>0</v>
      </c>
      <c r="E42" s="18">
        <f>$B$14</f>
        <v>0.95</v>
      </c>
      <c r="F42" s="55"/>
    </row>
    <row r="43" spans="1:14" x14ac:dyDescent="0.25">
      <c r="A43" s="136" t="s">
        <v>26</v>
      </c>
      <c r="B43" s="137"/>
      <c r="C43" s="138">
        <f>+AVERAGE(D39:D42)</f>
        <v>0.23950617283950618</v>
      </c>
      <c r="D43" s="139"/>
      <c r="E43" s="18">
        <f>$B$14</f>
        <v>0.95</v>
      </c>
      <c r="F43" s="19"/>
    </row>
  </sheetData>
  <mergeCells count="23">
    <mergeCell ref="B8:F8"/>
    <mergeCell ref="A1:A4"/>
    <mergeCell ref="B1:E4"/>
    <mergeCell ref="B5:F5"/>
    <mergeCell ref="B6:F6"/>
    <mergeCell ref="B7:F7"/>
    <mergeCell ref="A19:F35"/>
    <mergeCell ref="B9:C9"/>
    <mergeCell ref="D9:E9"/>
    <mergeCell ref="B10:F10"/>
    <mergeCell ref="B11:F11"/>
    <mergeCell ref="B12:F12"/>
    <mergeCell ref="B13:F13"/>
    <mergeCell ref="B14:F14"/>
    <mergeCell ref="B15:F15"/>
    <mergeCell ref="B16:F16"/>
    <mergeCell ref="A17:F17"/>
    <mergeCell ref="A18:F18"/>
    <mergeCell ref="A36:E36"/>
    <mergeCell ref="B37:E37"/>
    <mergeCell ref="F37:F38"/>
    <mergeCell ref="A43:B43"/>
    <mergeCell ref="C43:D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60"/>
  <sheetViews>
    <sheetView tabSelected="1" topLeftCell="A8" workbookViewId="0">
      <selection activeCell="C48" sqref="C48"/>
    </sheetView>
  </sheetViews>
  <sheetFormatPr baseColWidth="10" defaultColWidth="11.44140625" defaultRowHeight="13.8" x14ac:dyDescent="0.25"/>
  <cols>
    <col min="1" max="1" width="29.109375" style="2" customWidth="1"/>
    <col min="2" max="4" width="19.6640625" style="2" customWidth="1"/>
    <col min="5" max="5" width="31.44140625" style="2" customWidth="1"/>
    <col min="6" max="6" width="34.33203125" style="2" customWidth="1"/>
    <col min="7" max="7" width="8" style="2" customWidth="1"/>
    <col min="8" max="16384" width="11.44140625" style="2"/>
  </cols>
  <sheetData>
    <row r="1" spans="1:6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6" x14ac:dyDescent="0.25">
      <c r="A2" s="101"/>
      <c r="B2" s="106"/>
      <c r="C2" s="107"/>
      <c r="D2" s="107"/>
      <c r="E2" s="108"/>
      <c r="F2" s="1" t="s">
        <v>2</v>
      </c>
    </row>
    <row r="3" spans="1:6" x14ac:dyDescent="0.25">
      <c r="A3" s="101"/>
      <c r="B3" s="106"/>
      <c r="C3" s="107"/>
      <c r="D3" s="107"/>
      <c r="E3" s="108"/>
      <c r="F3" s="1" t="s">
        <v>3</v>
      </c>
    </row>
    <row r="4" spans="1:6" x14ac:dyDescent="0.25">
      <c r="A4" s="102"/>
      <c r="B4" s="109"/>
      <c r="C4" s="110"/>
      <c r="D4" s="110"/>
      <c r="E4" s="111"/>
      <c r="F4" s="1" t="s">
        <v>4</v>
      </c>
    </row>
    <row r="5" spans="1:6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6" ht="27.9" customHeight="1" x14ac:dyDescent="0.25">
      <c r="A6" s="3" t="s">
        <v>6</v>
      </c>
      <c r="B6" s="115" t="s">
        <v>48</v>
      </c>
      <c r="C6" s="116"/>
      <c r="D6" s="116"/>
      <c r="E6" s="116"/>
      <c r="F6" s="117"/>
    </row>
    <row r="7" spans="1:6" ht="32.25" customHeight="1" x14ac:dyDescent="0.25">
      <c r="A7" s="3" t="s">
        <v>7</v>
      </c>
      <c r="B7" s="81" t="s">
        <v>49</v>
      </c>
      <c r="C7" s="82"/>
      <c r="D7" s="82"/>
      <c r="E7" s="82"/>
      <c r="F7" s="83"/>
    </row>
    <row r="8" spans="1:6" ht="27.9" customHeight="1" x14ac:dyDescent="0.25">
      <c r="A8" s="3" t="s">
        <v>8</v>
      </c>
      <c r="B8" s="81" t="s">
        <v>76</v>
      </c>
      <c r="C8" s="82"/>
      <c r="D8" s="82"/>
      <c r="E8" s="82"/>
      <c r="F8" s="83"/>
    </row>
    <row r="9" spans="1:6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6" ht="60" customHeight="1" x14ac:dyDescent="0.25">
      <c r="A10" s="6" t="s">
        <v>13</v>
      </c>
      <c r="B10" s="78" t="s">
        <v>14</v>
      </c>
      <c r="C10" s="79"/>
      <c r="D10" s="79"/>
      <c r="E10" s="79"/>
      <c r="F10" s="80"/>
    </row>
    <row r="11" spans="1:6" ht="37.5" customHeight="1" x14ac:dyDescent="0.25">
      <c r="A11" s="3" t="s">
        <v>15</v>
      </c>
      <c r="B11" s="81"/>
      <c r="C11" s="82"/>
      <c r="D11" s="82"/>
      <c r="E11" s="82"/>
      <c r="F11" s="83"/>
    </row>
    <row r="12" spans="1:6" ht="27.9" customHeight="1" x14ac:dyDescent="0.25">
      <c r="A12" s="3" t="s">
        <v>16</v>
      </c>
      <c r="B12" s="84" t="s">
        <v>77</v>
      </c>
      <c r="C12" s="85"/>
      <c r="D12" s="85"/>
      <c r="E12" s="85"/>
      <c r="F12" s="86"/>
    </row>
    <row r="13" spans="1:6" ht="27.9" customHeight="1" x14ac:dyDescent="0.25">
      <c r="A13" s="3" t="s">
        <v>17</v>
      </c>
      <c r="B13" s="87" t="s">
        <v>50</v>
      </c>
      <c r="C13" s="88"/>
      <c r="D13" s="88"/>
      <c r="E13" s="88"/>
      <c r="F13" s="89"/>
    </row>
    <row r="14" spans="1:6" ht="57.75" customHeight="1" x14ac:dyDescent="0.25">
      <c r="A14" s="3" t="s">
        <v>18</v>
      </c>
      <c r="B14" s="143" t="s">
        <v>75</v>
      </c>
      <c r="C14" s="144"/>
      <c r="D14" s="144"/>
      <c r="E14" s="144"/>
      <c r="F14" s="145"/>
    </row>
    <row r="15" spans="1:6" ht="41.25" customHeight="1" x14ac:dyDescent="0.25">
      <c r="A15" s="3" t="s">
        <v>19</v>
      </c>
      <c r="B15" s="93" t="s">
        <v>56</v>
      </c>
      <c r="C15" s="94"/>
      <c r="D15" s="94"/>
      <c r="E15" s="94"/>
      <c r="F15" s="95"/>
    </row>
    <row r="16" spans="1:6" ht="27.9" customHeight="1" x14ac:dyDescent="0.25">
      <c r="A16" s="7" t="s">
        <v>20</v>
      </c>
      <c r="B16" s="96" t="s">
        <v>40</v>
      </c>
      <c r="C16" s="97"/>
      <c r="D16" s="97"/>
      <c r="E16" s="97"/>
      <c r="F16" s="98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x14ac:dyDescent="0.25">
      <c r="A29" s="74"/>
      <c r="B29" s="74"/>
      <c r="C29" s="74"/>
      <c r="D29" s="74"/>
      <c r="E29" s="74"/>
      <c r="F29" s="74"/>
    </row>
    <row r="30" spans="1:6" x14ac:dyDescent="0.25">
      <c r="A30" s="74"/>
      <c r="B30" s="74"/>
      <c r="C30" s="74"/>
      <c r="D30" s="74"/>
      <c r="E30" s="74"/>
      <c r="F30" s="74"/>
    </row>
    <row r="31" spans="1:6" x14ac:dyDescent="0.25">
      <c r="A31" s="74"/>
      <c r="B31" s="74"/>
      <c r="C31" s="74"/>
      <c r="D31" s="74"/>
      <c r="E31" s="74"/>
      <c r="F31" s="74"/>
    </row>
    <row r="32" spans="1:6" x14ac:dyDescent="0.25">
      <c r="A32" s="74"/>
      <c r="B32" s="74"/>
      <c r="C32" s="74"/>
      <c r="D32" s="74"/>
      <c r="E32" s="74"/>
      <c r="F32" s="74"/>
    </row>
    <row r="33" spans="1:6" x14ac:dyDescent="0.25">
      <c r="A33" s="74"/>
      <c r="B33" s="74"/>
      <c r="C33" s="74"/>
      <c r="D33" s="74"/>
      <c r="E33" s="74"/>
      <c r="F33" s="74"/>
    </row>
    <row r="34" spans="1:6" x14ac:dyDescent="0.25">
      <c r="A34" s="74"/>
      <c r="B34" s="74"/>
      <c r="C34" s="74"/>
      <c r="D34" s="74"/>
      <c r="E34" s="74"/>
      <c r="F34" s="74"/>
    </row>
    <row r="35" spans="1:6" x14ac:dyDescent="0.25">
      <c r="A35" s="74"/>
      <c r="B35" s="74"/>
      <c r="C35" s="74"/>
      <c r="D35" s="74"/>
      <c r="E35" s="74"/>
      <c r="F35" s="74"/>
    </row>
    <row r="36" spans="1:6" x14ac:dyDescent="0.25">
      <c r="A36" s="62" t="s">
        <v>22</v>
      </c>
      <c r="B36" s="63"/>
      <c r="C36" s="63"/>
      <c r="D36" s="63"/>
      <c r="E36" s="64"/>
      <c r="F36" s="17"/>
    </row>
    <row r="37" spans="1:6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</row>
    <row r="38" spans="1:6" ht="79.2" x14ac:dyDescent="0.25">
      <c r="A38" s="8" t="s">
        <v>64</v>
      </c>
      <c r="B38" s="9" t="s">
        <v>83</v>
      </c>
      <c r="C38" s="10" t="s">
        <v>82</v>
      </c>
      <c r="D38" s="11" t="s">
        <v>31</v>
      </c>
      <c r="E38" s="12" t="s">
        <v>18</v>
      </c>
      <c r="F38" s="69"/>
    </row>
    <row r="39" spans="1:6" s="22" customFormat="1" ht="72.75" customHeight="1" x14ac:dyDescent="0.3">
      <c r="A39" s="13" t="s">
        <v>52</v>
      </c>
      <c r="B39" s="14">
        <v>401</v>
      </c>
      <c r="C39" s="14">
        <v>10</v>
      </c>
      <c r="D39" s="54">
        <f>(B39/C39)</f>
        <v>40.1</v>
      </c>
      <c r="E39" s="53" t="str">
        <f>+IF(D39&lt;=30,"Optima",IF(D39&lt;=60,"Aceptable",IF(D39&gt;60,"No oportuna")))</f>
        <v>Aceptable</v>
      </c>
      <c r="F39" s="55" t="s">
        <v>85</v>
      </c>
    </row>
    <row r="40" spans="1:6" ht="27.9" customHeight="1" x14ac:dyDescent="0.25">
      <c r="A40" s="13" t="s">
        <v>53</v>
      </c>
      <c r="B40" s="14"/>
      <c r="C40" s="14"/>
      <c r="D40" s="54" t="e">
        <f>(B40/C40)</f>
        <v>#DIV/0!</v>
      </c>
      <c r="E40" s="53" t="e">
        <f>+IF(D40&lt;=30,"Optima",IF(D40&lt;=60,"Aceptable",IF(D40&gt;60,"No oportuna")))</f>
        <v>#DIV/0!</v>
      </c>
      <c r="F40" s="55"/>
    </row>
    <row r="41" spans="1:6" s="22" customFormat="1" x14ac:dyDescent="0.3">
      <c r="A41" s="13" t="s">
        <v>54</v>
      </c>
      <c r="B41" s="14"/>
      <c r="C41" s="14"/>
      <c r="D41" s="54" t="e">
        <f>(B41/C41)</f>
        <v>#DIV/0!</v>
      </c>
      <c r="E41" s="53" t="e">
        <f>+IF(D41&lt;=30,"Optima",IF(D41&lt;=60,"Aceptable",IF(D41&gt;60,"No oportuna")))</f>
        <v>#DIV/0!</v>
      </c>
      <c r="F41" s="59"/>
    </row>
    <row r="42" spans="1:6" s="22" customFormat="1" ht="28.5" customHeight="1" x14ac:dyDescent="0.3">
      <c r="A42" s="13" t="s">
        <v>55</v>
      </c>
      <c r="B42" s="14"/>
      <c r="C42" s="56"/>
      <c r="D42" s="54" t="e">
        <f>(B42/C42)</f>
        <v>#DIV/0!</v>
      </c>
      <c r="E42" s="53" t="e">
        <f>+IF(D42&lt;=30,"Optima",IF(D42&lt;=60,"Aceptable",IF(D42&gt;60,"No oportuna")))</f>
        <v>#DIV/0!</v>
      </c>
      <c r="F42" s="55"/>
    </row>
    <row r="43" spans="1:6" ht="37.5" customHeight="1" x14ac:dyDescent="0.25">
      <c r="A43" s="70" t="s">
        <v>78</v>
      </c>
      <c r="B43" s="140"/>
      <c r="C43" s="141" t="e">
        <f>(D39+D40+D41+D42)/4</f>
        <v>#DIV/0!</v>
      </c>
      <c r="D43" s="142"/>
      <c r="E43" s="53"/>
      <c r="F43" s="21"/>
    </row>
    <row r="47" spans="1:6" x14ac:dyDescent="0.25">
      <c r="B47" s="40"/>
      <c r="C47" s="40"/>
      <c r="D47" s="52"/>
    </row>
    <row r="48" spans="1:6" x14ac:dyDescent="0.25">
      <c r="B48" s="40"/>
      <c r="C48" s="40"/>
      <c r="D48" s="52"/>
    </row>
    <row r="49" spans="2:4" x14ac:dyDescent="0.25">
      <c r="B49" s="40"/>
      <c r="C49" s="40"/>
      <c r="D49" s="52"/>
    </row>
    <row r="50" spans="2:4" x14ac:dyDescent="0.25">
      <c r="B50" s="40"/>
      <c r="C50" s="40"/>
      <c r="D50" s="52"/>
    </row>
    <row r="51" spans="2:4" x14ac:dyDescent="0.25">
      <c r="D51" s="52"/>
    </row>
    <row r="52" spans="2:4" x14ac:dyDescent="0.25">
      <c r="D52" s="52"/>
    </row>
    <row r="53" spans="2:4" x14ac:dyDescent="0.25">
      <c r="D53" s="52"/>
    </row>
    <row r="54" spans="2:4" x14ac:dyDescent="0.25">
      <c r="D54" s="52"/>
    </row>
    <row r="55" spans="2:4" x14ac:dyDescent="0.25">
      <c r="D55" s="52"/>
    </row>
    <row r="56" spans="2:4" x14ac:dyDescent="0.25">
      <c r="D56" s="52"/>
    </row>
    <row r="57" spans="2:4" x14ac:dyDescent="0.25">
      <c r="D57" s="52"/>
    </row>
    <row r="58" spans="2:4" x14ac:dyDescent="0.25">
      <c r="D58" s="52"/>
    </row>
    <row r="59" spans="2:4" x14ac:dyDescent="0.25">
      <c r="D59" s="52"/>
    </row>
    <row r="60" spans="2:4" x14ac:dyDescent="0.25">
      <c r="D60" s="51"/>
    </row>
  </sheetData>
  <mergeCells count="23">
    <mergeCell ref="B8:F8"/>
    <mergeCell ref="A1:A4"/>
    <mergeCell ref="B1:E4"/>
    <mergeCell ref="B5:F5"/>
    <mergeCell ref="B6:F6"/>
    <mergeCell ref="B7:F7"/>
    <mergeCell ref="A19:F35"/>
    <mergeCell ref="B9:C9"/>
    <mergeCell ref="D9:E9"/>
    <mergeCell ref="B10:F10"/>
    <mergeCell ref="B11:F11"/>
    <mergeCell ref="B12:F12"/>
    <mergeCell ref="B13:F13"/>
    <mergeCell ref="B14:F14"/>
    <mergeCell ref="B15:F15"/>
    <mergeCell ref="B16:F16"/>
    <mergeCell ref="A17:F17"/>
    <mergeCell ref="A18:F18"/>
    <mergeCell ref="A36:E36"/>
    <mergeCell ref="B37:E37"/>
    <mergeCell ref="F37:F38"/>
    <mergeCell ref="A43:B43"/>
    <mergeCell ref="C43:D43"/>
  </mergeCells>
  <conditionalFormatting sqref="D48:D50">
    <cfRule type="containsText" dxfId="18" priority="9" operator="containsText" text="no oportuna">
      <formula>NOT(ISERROR(SEARCH("no oportuna",D48)))</formula>
    </cfRule>
    <cfRule type="containsText" dxfId="17" priority="11" operator="containsText" text="aceptable">
      <formula>NOT(ISERROR(SEARCH("aceptable",D48)))</formula>
    </cfRule>
    <cfRule type="containsText" dxfId="16" priority="12" operator="containsText" text="optima">
      <formula>NOT(ISERROR(SEARCH("optima",D48)))</formula>
    </cfRule>
    <cfRule type="containsText" dxfId="15" priority="13" operator="containsText" text="optima">
      <formula>NOT(ISERROR(SEARCH("optima",D48)))</formula>
    </cfRule>
  </conditionalFormatting>
  <conditionalFormatting sqref="E39:E43">
    <cfRule type="containsText" dxfId="14" priority="3" operator="containsText" text="aceptable">
      <formula>NOT(ISERROR(SEARCH("aceptable",E39)))</formula>
    </cfRule>
    <cfRule type="containsText" dxfId="13" priority="4" operator="containsText" text="optima">
      <formula>NOT(ISERROR(SEARCH("optima",E39)))</formula>
    </cfRule>
    <cfRule type="containsText" dxfId="12" priority="5" operator="containsText" text="no oportuna">
      <formula>NOT(ISERROR(SEARCH("no oportuna",E39)))</formula>
    </cfRule>
    <cfRule type="containsText" dxfId="11" priority="6" operator="containsText" text="optima">
      <formula>NOT(ISERROR(SEARCH("optima",E39)))</formula>
    </cfRule>
    <cfRule type="containsText" dxfId="10" priority="8" operator="containsText" text="aceptable">
      <formula>NOT(ISERROR(SEARCH("aceptable",E39)))</formula>
    </cfRule>
  </conditionalFormatting>
  <conditionalFormatting sqref="E41:E42">
    <cfRule type="containsText" dxfId="9" priority="1" operator="containsText" text="optima">
      <formula>NOT(ISERROR(SEARCH("optima",E41)))</formula>
    </cfRule>
  </conditionalFormatting>
  <pageMargins left="0.7" right="0.7" top="0.75" bottom="0.75" header="0.3" footer="0.3"/>
  <pageSetup scale="5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640C7-FCF8-44AA-BB5A-919ABD6C3892}">
  <sheetPr>
    <pageSetUpPr fitToPage="1"/>
  </sheetPr>
  <dimension ref="A1:F58"/>
  <sheetViews>
    <sheetView workbookViewId="0">
      <selection activeCell="B13" sqref="B13:F13"/>
    </sheetView>
  </sheetViews>
  <sheetFormatPr baseColWidth="10" defaultColWidth="11.44140625" defaultRowHeight="13.8" x14ac:dyDescent="0.25"/>
  <cols>
    <col min="1" max="1" width="29.109375" style="2" customWidth="1"/>
    <col min="2" max="4" width="19.6640625" style="2" customWidth="1"/>
    <col min="5" max="5" width="31.44140625" style="2" customWidth="1"/>
    <col min="6" max="6" width="34.33203125" style="2" customWidth="1"/>
    <col min="7" max="7" width="8" style="2" customWidth="1"/>
    <col min="8" max="16384" width="11.44140625" style="2"/>
  </cols>
  <sheetData>
    <row r="1" spans="1:6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6" x14ac:dyDescent="0.25">
      <c r="A2" s="101"/>
      <c r="B2" s="106"/>
      <c r="C2" s="107"/>
      <c r="D2" s="107"/>
      <c r="E2" s="108"/>
      <c r="F2" s="1" t="s">
        <v>2</v>
      </c>
    </row>
    <row r="3" spans="1:6" x14ac:dyDescent="0.25">
      <c r="A3" s="101"/>
      <c r="B3" s="106"/>
      <c r="C3" s="107"/>
      <c r="D3" s="107"/>
      <c r="E3" s="108"/>
      <c r="F3" s="1" t="s">
        <v>3</v>
      </c>
    </row>
    <row r="4" spans="1:6" x14ac:dyDescent="0.25">
      <c r="A4" s="102"/>
      <c r="B4" s="109"/>
      <c r="C4" s="110"/>
      <c r="D4" s="110"/>
      <c r="E4" s="111"/>
      <c r="F4" s="1" t="s">
        <v>4</v>
      </c>
    </row>
    <row r="5" spans="1:6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6" ht="27.9" customHeight="1" x14ac:dyDescent="0.25">
      <c r="A6" s="3" t="s">
        <v>6</v>
      </c>
      <c r="B6" s="115" t="s">
        <v>48</v>
      </c>
      <c r="C6" s="116"/>
      <c r="D6" s="116"/>
      <c r="E6" s="116"/>
      <c r="F6" s="117"/>
    </row>
    <row r="7" spans="1:6" ht="32.25" customHeight="1" x14ac:dyDescent="0.25">
      <c r="A7" s="3" t="s">
        <v>7</v>
      </c>
      <c r="B7" s="81" t="s">
        <v>92</v>
      </c>
      <c r="C7" s="82"/>
      <c r="D7" s="82"/>
      <c r="E7" s="82"/>
      <c r="F7" s="83"/>
    </row>
    <row r="8" spans="1:6" ht="27.9" customHeight="1" x14ac:dyDescent="0.25">
      <c r="A8" s="3" t="s">
        <v>8</v>
      </c>
      <c r="B8" s="81" t="s">
        <v>93</v>
      </c>
      <c r="C8" s="82"/>
      <c r="D8" s="82"/>
      <c r="E8" s="82"/>
      <c r="F8" s="83"/>
    </row>
    <row r="9" spans="1:6" x14ac:dyDescent="0.25">
      <c r="A9" s="4" t="s">
        <v>9</v>
      </c>
      <c r="B9" s="75" t="s">
        <v>86</v>
      </c>
      <c r="C9" s="76"/>
      <c r="D9" s="77" t="s">
        <v>87</v>
      </c>
      <c r="E9" s="76"/>
      <c r="F9" s="5" t="s">
        <v>12</v>
      </c>
    </row>
    <row r="10" spans="1:6" ht="60" customHeight="1" x14ac:dyDescent="0.25">
      <c r="A10" s="6" t="s">
        <v>13</v>
      </c>
      <c r="B10" s="78" t="s">
        <v>14</v>
      </c>
      <c r="C10" s="79"/>
      <c r="D10" s="79"/>
      <c r="E10" s="79"/>
      <c r="F10" s="80"/>
    </row>
    <row r="11" spans="1:6" ht="37.5" customHeight="1" x14ac:dyDescent="0.25">
      <c r="A11" s="3" t="s">
        <v>15</v>
      </c>
      <c r="B11" s="81"/>
      <c r="C11" s="82"/>
      <c r="D11" s="82"/>
      <c r="E11" s="82"/>
      <c r="F11" s="83"/>
    </row>
    <row r="12" spans="1:6" ht="27.9" customHeight="1" x14ac:dyDescent="0.25">
      <c r="A12" s="3" t="s">
        <v>16</v>
      </c>
      <c r="B12" s="84" t="s">
        <v>63</v>
      </c>
      <c r="C12" s="85"/>
      <c r="D12" s="85"/>
      <c r="E12" s="85"/>
      <c r="F12" s="86"/>
    </row>
    <row r="13" spans="1:6" ht="27.9" customHeight="1" x14ac:dyDescent="0.25">
      <c r="A13" s="3" t="s">
        <v>17</v>
      </c>
      <c r="B13" s="87" t="s">
        <v>36</v>
      </c>
      <c r="C13" s="88"/>
      <c r="D13" s="88"/>
      <c r="E13" s="88"/>
      <c r="F13" s="89"/>
    </row>
    <row r="14" spans="1:6" ht="57.75" customHeight="1" x14ac:dyDescent="0.25">
      <c r="A14" s="3" t="s">
        <v>18</v>
      </c>
      <c r="B14" s="143" t="s">
        <v>88</v>
      </c>
      <c r="C14" s="144"/>
      <c r="D14" s="144"/>
      <c r="E14" s="144"/>
      <c r="F14" s="145"/>
    </row>
    <row r="15" spans="1:6" ht="41.25" customHeight="1" x14ac:dyDescent="0.25">
      <c r="A15" s="3" t="s">
        <v>19</v>
      </c>
      <c r="B15" s="93" t="s">
        <v>56</v>
      </c>
      <c r="C15" s="94"/>
      <c r="D15" s="94"/>
      <c r="E15" s="94"/>
      <c r="F15" s="95"/>
    </row>
    <row r="16" spans="1:6" ht="27.9" customHeight="1" x14ac:dyDescent="0.25">
      <c r="A16" s="7" t="s">
        <v>20</v>
      </c>
      <c r="B16" s="96" t="s">
        <v>40</v>
      </c>
      <c r="C16" s="97"/>
      <c r="D16" s="97"/>
      <c r="E16" s="97"/>
      <c r="F16" s="98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x14ac:dyDescent="0.25">
      <c r="A29" s="74"/>
      <c r="B29" s="74"/>
      <c r="C29" s="74"/>
      <c r="D29" s="74"/>
      <c r="E29" s="74"/>
      <c r="F29" s="74"/>
    </row>
    <row r="30" spans="1:6" x14ac:dyDescent="0.25">
      <c r="A30" s="74"/>
      <c r="B30" s="74"/>
      <c r="C30" s="74"/>
      <c r="D30" s="74"/>
      <c r="E30" s="74"/>
      <c r="F30" s="74"/>
    </row>
    <row r="31" spans="1:6" x14ac:dyDescent="0.25">
      <c r="A31" s="74"/>
      <c r="B31" s="74"/>
      <c r="C31" s="74"/>
      <c r="D31" s="74"/>
      <c r="E31" s="74"/>
      <c r="F31" s="74"/>
    </row>
    <row r="32" spans="1:6" x14ac:dyDescent="0.25">
      <c r="A32" s="74"/>
      <c r="B32" s="74"/>
      <c r="C32" s="74"/>
      <c r="D32" s="74"/>
      <c r="E32" s="74"/>
      <c r="F32" s="74"/>
    </row>
    <row r="33" spans="1:6" x14ac:dyDescent="0.25">
      <c r="A33" s="74"/>
      <c r="B33" s="74"/>
      <c r="C33" s="74"/>
      <c r="D33" s="74"/>
      <c r="E33" s="74"/>
      <c r="F33" s="74"/>
    </row>
    <row r="34" spans="1:6" x14ac:dyDescent="0.25">
      <c r="A34" s="74"/>
      <c r="B34" s="74"/>
      <c r="C34" s="74"/>
      <c r="D34" s="74"/>
      <c r="E34" s="74"/>
      <c r="F34" s="74"/>
    </row>
    <row r="35" spans="1:6" x14ac:dyDescent="0.25">
      <c r="A35" s="74"/>
      <c r="B35" s="74"/>
      <c r="C35" s="74"/>
      <c r="D35" s="74"/>
      <c r="E35" s="74"/>
      <c r="F35" s="74"/>
    </row>
    <row r="36" spans="1:6" x14ac:dyDescent="0.25">
      <c r="A36" s="62" t="s">
        <v>22</v>
      </c>
      <c r="B36" s="63"/>
      <c r="C36" s="63"/>
      <c r="D36" s="63"/>
      <c r="E36" s="64"/>
      <c r="F36" s="17"/>
    </row>
    <row r="37" spans="1:6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</row>
    <row r="38" spans="1:6" ht="26.4" x14ac:dyDescent="0.25">
      <c r="A38" s="8" t="s">
        <v>64</v>
      </c>
      <c r="B38" s="9" t="s">
        <v>90</v>
      </c>
      <c r="C38" s="10" t="s">
        <v>89</v>
      </c>
      <c r="D38" s="11" t="s">
        <v>31</v>
      </c>
      <c r="E38" s="12" t="s">
        <v>18</v>
      </c>
      <c r="F38" s="69"/>
    </row>
    <row r="39" spans="1:6" s="22" customFormat="1" ht="72.75" customHeight="1" x14ac:dyDescent="0.3">
      <c r="A39" s="13" t="s">
        <v>46</v>
      </c>
      <c r="B39" s="14"/>
      <c r="C39" s="14"/>
      <c r="D39" s="49" t="e">
        <f>(B39/C39)</f>
        <v>#DIV/0!</v>
      </c>
      <c r="E39" s="53" t="e">
        <f>+IF(D39&lt;=1,"Aceptable",IF(D39&gt;1,"No oportuna"))</f>
        <v>#DIV/0!</v>
      </c>
      <c r="F39" s="55"/>
    </row>
    <row r="40" spans="1:6" ht="27.9" customHeight="1" x14ac:dyDescent="0.25">
      <c r="A40" s="13" t="s">
        <v>47</v>
      </c>
      <c r="B40" s="14"/>
      <c r="C40" s="14"/>
      <c r="D40" s="49" t="e">
        <f>(B40/C40)</f>
        <v>#DIV/0!</v>
      </c>
      <c r="E40" s="53" t="e">
        <f>+IF(D40&lt;=1,"Aceptable",IF(D40&gt;1,"No oportuna"))</f>
        <v>#DIV/0!</v>
      </c>
      <c r="F40" s="55"/>
    </row>
    <row r="41" spans="1:6" ht="37.5" customHeight="1" x14ac:dyDescent="0.25">
      <c r="A41" s="70" t="s">
        <v>91</v>
      </c>
      <c r="B41" s="140"/>
      <c r="C41" s="141" t="e">
        <f>(D39+D40)/2</f>
        <v>#DIV/0!</v>
      </c>
      <c r="D41" s="142"/>
      <c r="E41" s="53"/>
      <c r="F41" s="21"/>
    </row>
    <row r="45" spans="1:6" x14ac:dyDescent="0.25">
      <c r="B45" s="40"/>
      <c r="C45" s="40"/>
      <c r="D45" s="52"/>
    </row>
    <row r="46" spans="1:6" x14ac:dyDescent="0.25">
      <c r="B46" s="40"/>
      <c r="C46" s="40"/>
      <c r="D46" s="52"/>
    </row>
    <row r="47" spans="1:6" x14ac:dyDescent="0.25">
      <c r="B47" s="40"/>
      <c r="C47" s="40"/>
      <c r="D47" s="52"/>
    </row>
    <row r="48" spans="1:6" x14ac:dyDescent="0.25">
      <c r="B48" s="40"/>
      <c r="C48" s="40"/>
      <c r="D48" s="52"/>
    </row>
    <row r="49" spans="4:4" x14ac:dyDescent="0.25">
      <c r="D49" s="52"/>
    </row>
    <row r="50" spans="4:4" x14ac:dyDescent="0.25">
      <c r="D50" s="52"/>
    </row>
    <row r="51" spans="4:4" x14ac:dyDescent="0.25">
      <c r="D51" s="52"/>
    </row>
    <row r="52" spans="4:4" x14ac:dyDescent="0.25">
      <c r="D52" s="52"/>
    </row>
    <row r="53" spans="4:4" x14ac:dyDescent="0.25">
      <c r="D53" s="52"/>
    </row>
    <row r="54" spans="4:4" x14ac:dyDescent="0.25">
      <c r="D54" s="52"/>
    </row>
    <row r="55" spans="4:4" x14ac:dyDescent="0.25">
      <c r="D55" s="52"/>
    </row>
    <row r="56" spans="4:4" x14ac:dyDescent="0.25">
      <c r="D56" s="52"/>
    </row>
    <row r="57" spans="4:4" x14ac:dyDescent="0.25">
      <c r="D57" s="52"/>
    </row>
    <row r="58" spans="4:4" x14ac:dyDescent="0.25">
      <c r="D58" s="51"/>
    </row>
  </sheetData>
  <mergeCells count="23">
    <mergeCell ref="A36:E36"/>
    <mergeCell ref="B37:E37"/>
    <mergeCell ref="F37:F38"/>
    <mergeCell ref="A41:B41"/>
    <mergeCell ref="C41:D41"/>
    <mergeCell ref="B14:F14"/>
    <mergeCell ref="B15:F15"/>
    <mergeCell ref="B16:F16"/>
    <mergeCell ref="A17:F17"/>
    <mergeCell ref="A18:F18"/>
    <mergeCell ref="A19:F35"/>
    <mergeCell ref="B9:C9"/>
    <mergeCell ref="D9:E9"/>
    <mergeCell ref="B10:F10"/>
    <mergeCell ref="B11:F11"/>
    <mergeCell ref="B12:F12"/>
    <mergeCell ref="B13:F13"/>
    <mergeCell ref="A1:A4"/>
    <mergeCell ref="B1:E4"/>
    <mergeCell ref="B5:F5"/>
    <mergeCell ref="B6:F6"/>
    <mergeCell ref="B7:F7"/>
    <mergeCell ref="B8:F8"/>
  </mergeCells>
  <conditionalFormatting sqref="D46:D48">
    <cfRule type="containsText" dxfId="8" priority="7" operator="containsText" text="no oportuna">
      <formula>NOT(ISERROR(SEARCH("no oportuna",D46)))</formula>
    </cfRule>
    <cfRule type="containsText" dxfId="7" priority="8" operator="containsText" text="aceptable">
      <formula>NOT(ISERROR(SEARCH("aceptable",D46)))</formula>
    </cfRule>
    <cfRule type="containsText" dxfId="6" priority="9" operator="containsText" text="optima">
      <formula>NOT(ISERROR(SEARCH("optima",D46)))</formula>
    </cfRule>
    <cfRule type="containsText" dxfId="5" priority="10" operator="containsText" text="optima">
      <formula>NOT(ISERROR(SEARCH("optima",D46)))</formula>
    </cfRule>
  </conditionalFormatting>
  <conditionalFormatting sqref="E39:E41">
    <cfRule type="containsText" dxfId="4" priority="2" operator="containsText" text="aceptable">
      <formula>NOT(ISERROR(SEARCH("aceptable",E39)))</formula>
    </cfRule>
    <cfRule type="containsText" dxfId="3" priority="3" operator="containsText" text="optima">
      <formula>NOT(ISERROR(SEARCH("optima",E39)))</formula>
    </cfRule>
    <cfRule type="containsText" dxfId="2" priority="4" operator="containsText" text="no oportuna">
      <formula>NOT(ISERROR(SEARCH("no oportuna",E39)))</formula>
    </cfRule>
    <cfRule type="containsText" dxfId="1" priority="5" operator="containsText" text="optima">
      <formula>NOT(ISERROR(SEARCH("optima",E39)))</formula>
    </cfRule>
    <cfRule type="containsText" dxfId="0" priority="6" operator="containsText" text="aceptable">
      <formula>NOT(ISERROR(SEARCH("aceptable",E39)))</formula>
    </cfRule>
  </conditionalFormatting>
  <pageMargins left="0.7" right="0.7" top="0.75" bottom="0.75" header="0.3" footer="0.3"/>
  <pageSetup scale="58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7D2E-EF4F-4C29-96A0-661346E8E9C0}">
  <dimension ref="A1:J84"/>
  <sheetViews>
    <sheetView view="pageBreakPreview" zoomScale="98" zoomScaleNormal="98" zoomScaleSheetLayoutView="98" workbookViewId="0">
      <selection activeCell="B7" sqref="B7:F7"/>
    </sheetView>
  </sheetViews>
  <sheetFormatPr baseColWidth="10" defaultColWidth="11.44140625" defaultRowHeight="13.8" x14ac:dyDescent="0.25"/>
  <cols>
    <col min="1" max="1" width="29.109375" style="2" customWidth="1"/>
    <col min="2" max="4" width="19.6640625" style="2" customWidth="1"/>
    <col min="5" max="5" width="31.44140625" style="2" customWidth="1"/>
    <col min="6" max="6" width="35.109375" style="2" customWidth="1"/>
    <col min="7" max="7" width="11.44140625" style="2"/>
    <col min="8" max="8" width="41.88671875" style="2" customWidth="1"/>
    <col min="9" max="16384" width="11.44140625" style="2"/>
  </cols>
  <sheetData>
    <row r="1" spans="1:6" x14ac:dyDescent="0.25">
      <c r="A1" s="101"/>
      <c r="B1" s="103" t="s">
        <v>0</v>
      </c>
      <c r="C1" s="104"/>
      <c r="D1" s="104"/>
      <c r="E1" s="105"/>
      <c r="F1" s="1" t="s">
        <v>1</v>
      </c>
    </row>
    <row r="2" spans="1:6" x14ac:dyDescent="0.25">
      <c r="A2" s="101"/>
      <c r="B2" s="106"/>
      <c r="C2" s="107"/>
      <c r="D2" s="107"/>
      <c r="E2" s="108"/>
      <c r="F2" s="1" t="s">
        <v>2</v>
      </c>
    </row>
    <row r="3" spans="1:6" x14ac:dyDescent="0.25">
      <c r="A3" s="101"/>
      <c r="B3" s="106"/>
      <c r="C3" s="107"/>
      <c r="D3" s="107"/>
      <c r="E3" s="108"/>
      <c r="F3" s="1" t="s">
        <v>3</v>
      </c>
    </row>
    <row r="4" spans="1:6" x14ac:dyDescent="0.25">
      <c r="A4" s="102"/>
      <c r="B4" s="109"/>
      <c r="C4" s="110"/>
      <c r="D4" s="110"/>
      <c r="E4" s="111"/>
      <c r="F4" s="1" t="s">
        <v>4</v>
      </c>
    </row>
    <row r="5" spans="1:6" ht="27.9" customHeight="1" x14ac:dyDescent="0.25">
      <c r="A5" s="3" t="s">
        <v>5</v>
      </c>
      <c r="B5" s="112" t="s">
        <v>27</v>
      </c>
      <c r="C5" s="113"/>
      <c r="D5" s="113"/>
      <c r="E5" s="113"/>
      <c r="F5" s="114"/>
    </row>
    <row r="6" spans="1:6" ht="27.9" customHeight="1" x14ac:dyDescent="0.25">
      <c r="A6" s="3" t="s">
        <v>6</v>
      </c>
      <c r="B6" s="115" t="s">
        <v>60</v>
      </c>
      <c r="C6" s="116"/>
      <c r="D6" s="116"/>
      <c r="E6" s="116"/>
      <c r="F6" s="117"/>
    </row>
    <row r="7" spans="1:6" ht="56.25" customHeight="1" x14ac:dyDescent="0.25">
      <c r="A7" s="3" t="s">
        <v>7</v>
      </c>
      <c r="B7" s="81" t="s">
        <v>28</v>
      </c>
      <c r="C7" s="82"/>
      <c r="D7" s="82"/>
      <c r="E7" s="82"/>
      <c r="F7" s="83"/>
    </row>
    <row r="8" spans="1:6" ht="27.9" customHeight="1" x14ac:dyDescent="0.25">
      <c r="A8" s="3" t="s">
        <v>8</v>
      </c>
      <c r="B8" s="81" t="s">
        <v>94</v>
      </c>
      <c r="C8" s="82"/>
      <c r="D8" s="82"/>
      <c r="E8" s="82"/>
      <c r="F8" s="83"/>
    </row>
    <row r="9" spans="1:6" x14ac:dyDescent="0.25">
      <c r="A9" s="4" t="s">
        <v>9</v>
      </c>
      <c r="B9" s="75" t="s">
        <v>10</v>
      </c>
      <c r="C9" s="76"/>
      <c r="D9" s="77" t="s">
        <v>11</v>
      </c>
      <c r="E9" s="76"/>
      <c r="F9" s="5" t="s">
        <v>12</v>
      </c>
    </row>
    <row r="10" spans="1:6" ht="60" customHeight="1" x14ac:dyDescent="0.25">
      <c r="A10" s="6" t="s">
        <v>13</v>
      </c>
      <c r="B10" s="78" t="s">
        <v>14</v>
      </c>
      <c r="C10" s="79"/>
      <c r="D10" s="79"/>
      <c r="E10" s="79"/>
      <c r="F10" s="80"/>
    </row>
    <row r="11" spans="1:6" ht="53.25" customHeight="1" x14ac:dyDescent="0.25">
      <c r="A11" s="3" t="s">
        <v>15</v>
      </c>
      <c r="B11" s="81"/>
      <c r="C11" s="82"/>
      <c r="D11" s="82"/>
      <c r="E11" s="82"/>
      <c r="F11" s="83"/>
    </row>
    <row r="12" spans="1:6" ht="27.9" customHeight="1" x14ac:dyDescent="0.25">
      <c r="A12" s="3" t="s">
        <v>16</v>
      </c>
      <c r="B12" s="84" t="s">
        <v>63</v>
      </c>
      <c r="C12" s="85"/>
      <c r="D12" s="85"/>
      <c r="E12" s="85"/>
      <c r="F12" s="86"/>
    </row>
    <row r="13" spans="1:6" ht="27.9" customHeight="1" x14ac:dyDescent="0.25">
      <c r="A13" s="3" t="s">
        <v>17</v>
      </c>
      <c r="B13" s="87" t="s">
        <v>36</v>
      </c>
      <c r="C13" s="88"/>
      <c r="D13" s="88"/>
      <c r="E13" s="88"/>
      <c r="F13" s="89"/>
    </row>
    <row r="14" spans="1:6" ht="27.9" customHeight="1" x14ac:dyDescent="0.25">
      <c r="A14" s="3" t="s">
        <v>18</v>
      </c>
      <c r="B14" s="90">
        <v>0.8</v>
      </c>
      <c r="C14" s="91"/>
      <c r="D14" s="91"/>
      <c r="E14" s="91"/>
      <c r="F14" s="92"/>
    </row>
    <row r="15" spans="1:6" ht="41.25" customHeight="1" x14ac:dyDescent="0.25">
      <c r="A15" s="3" t="s">
        <v>19</v>
      </c>
      <c r="B15" s="93"/>
      <c r="C15" s="94"/>
      <c r="D15" s="94"/>
      <c r="E15" s="94"/>
      <c r="F15" s="95"/>
    </row>
    <row r="16" spans="1:6" ht="27.9" customHeight="1" x14ac:dyDescent="0.25">
      <c r="A16" s="7" t="s">
        <v>20</v>
      </c>
      <c r="B16" s="96" t="s">
        <v>38</v>
      </c>
      <c r="C16" s="97"/>
      <c r="D16" s="97"/>
      <c r="E16" s="97"/>
      <c r="F16" s="98"/>
    </row>
    <row r="17" spans="1:6" x14ac:dyDescent="0.25">
      <c r="A17" s="99"/>
      <c r="B17" s="99"/>
      <c r="C17" s="99"/>
      <c r="D17" s="99"/>
      <c r="E17" s="99"/>
      <c r="F17" s="99"/>
    </row>
    <row r="18" spans="1:6" x14ac:dyDescent="0.25">
      <c r="A18" s="100" t="s">
        <v>21</v>
      </c>
      <c r="B18" s="100"/>
      <c r="C18" s="100"/>
      <c r="D18" s="100"/>
      <c r="E18" s="100"/>
      <c r="F18" s="100"/>
    </row>
    <row r="19" spans="1:6" x14ac:dyDescent="0.25">
      <c r="A19" s="74"/>
      <c r="B19" s="74"/>
      <c r="C19" s="74"/>
      <c r="D19" s="74"/>
      <c r="E19" s="74"/>
      <c r="F19" s="74"/>
    </row>
    <row r="20" spans="1:6" x14ac:dyDescent="0.25">
      <c r="A20" s="74"/>
      <c r="B20" s="74"/>
      <c r="C20" s="74"/>
      <c r="D20" s="74"/>
      <c r="E20" s="74"/>
      <c r="F20" s="74"/>
    </row>
    <row r="21" spans="1:6" x14ac:dyDescent="0.25">
      <c r="A21" s="74"/>
      <c r="B21" s="74"/>
      <c r="C21" s="74"/>
      <c r="D21" s="74"/>
      <c r="E21" s="74"/>
      <c r="F21" s="74"/>
    </row>
    <row r="22" spans="1:6" x14ac:dyDescent="0.25">
      <c r="A22" s="74"/>
      <c r="B22" s="74"/>
      <c r="C22" s="74"/>
      <c r="D22" s="74"/>
      <c r="E22" s="74"/>
      <c r="F22" s="74"/>
    </row>
    <row r="23" spans="1:6" x14ac:dyDescent="0.25">
      <c r="A23" s="74"/>
      <c r="B23" s="74"/>
      <c r="C23" s="74"/>
      <c r="D23" s="74"/>
      <c r="E23" s="74"/>
      <c r="F23" s="74"/>
    </row>
    <row r="24" spans="1:6" x14ac:dyDescent="0.25">
      <c r="A24" s="74"/>
      <c r="B24" s="74"/>
      <c r="C24" s="74"/>
      <c r="D24" s="74"/>
      <c r="E24" s="74"/>
      <c r="F24" s="74"/>
    </row>
    <row r="25" spans="1:6" x14ac:dyDescent="0.25">
      <c r="A25" s="74"/>
      <c r="B25" s="74"/>
      <c r="C25" s="74"/>
      <c r="D25" s="74"/>
      <c r="E25" s="74"/>
      <c r="F25" s="74"/>
    </row>
    <row r="26" spans="1:6" x14ac:dyDescent="0.25">
      <c r="A26" s="74"/>
      <c r="B26" s="74"/>
      <c r="C26" s="74"/>
      <c r="D26" s="74"/>
      <c r="E26" s="74"/>
      <c r="F26" s="74"/>
    </row>
    <row r="27" spans="1:6" x14ac:dyDescent="0.25">
      <c r="A27" s="74"/>
      <c r="B27" s="74"/>
      <c r="C27" s="74"/>
      <c r="D27" s="74"/>
      <c r="E27" s="74"/>
      <c r="F27" s="74"/>
    </row>
    <row r="28" spans="1:6" x14ac:dyDescent="0.25">
      <c r="A28" s="74"/>
      <c r="B28" s="74"/>
      <c r="C28" s="74"/>
      <c r="D28" s="74"/>
      <c r="E28" s="74"/>
      <c r="F28" s="74"/>
    </row>
    <row r="29" spans="1:6" x14ac:dyDescent="0.25">
      <c r="A29" s="74"/>
      <c r="B29" s="74"/>
      <c r="C29" s="74"/>
      <c r="D29" s="74"/>
      <c r="E29" s="74"/>
      <c r="F29" s="74"/>
    </row>
    <row r="30" spans="1:6" x14ac:dyDescent="0.25">
      <c r="A30" s="74"/>
      <c r="B30" s="74"/>
      <c r="C30" s="74"/>
      <c r="D30" s="74"/>
      <c r="E30" s="74"/>
      <c r="F30" s="74"/>
    </row>
    <row r="31" spans="1:6" x14ac:dyDescent="0.25">
      <c r="A31" s="74"/>
      <c r="B31" s="74"/>
      <c r="C31" s="74"/>
      <c r="D31" s="74"/>
      <c r="E31" s="74"/>
      <c r="F31" s="74"/>
    </row>
    <row r="32" spans="1:6" x14ac:dyDescent="0.25">
      <c r="A32" s="74"/>
      <c r="B32" s="74"/>
      <c r="C32" s="74"/>
      <c r="D32" s="74"/>
      <c r="E32" s="74"/>
      <c r="F32" s="74"/>
    </row>
    <row r="33" spans="1:10" x14ac:dyDescent="0.25">
      <c r="A33" s="74"/>
      <c r="B33" s="74"/>
      <c r="C33" s="74"/>
      <c r="D33" s="74"/>
      <c r="E33" s="74"/>
      <c r="F33" s="74"/>
    </row>
    <row r="34" spans="1:10" x14ac:dyDescent="0.25">
      <c r="A34" s="74"/>
      <c r="B34" s="74"/>
      <c r="C34" s="74"/>
      <c r="D34" s="74"/>
      <c r="E34" s="74"/>
      <c r="F34" s="74"/>
    </row>
    <row r="35" spans="1:10" x14ac:dyDescent="0.25">
      <c r="A35" s="74"/>
      <c r="B35" s="74"/>
      <c r="C35" s="74"/>
      <c r="D35" s="74"/>
      <c r="E35" s="74"/>
      <c r="F35" s="74"/>
    </row>
    <row r="36" spans="1:10" ht="15" customHeight="1" x14ac:dyDescent="0.25">
      <c r="A36" s="62" t="s">
        <v>22</v>
      </c>
      <c r="B36" s="63"/>
      <c r="C36" s="63"/>
      <c r="D36" s="63"/>
      <c r="E36" s="64"/>
      <c r="F36" s="58">
        <v>1</v>
      </c>
      <c r="J36" s="24"/>
    </row>
    <row r="37" spans="1:10" ht="14.25" customHeight="1" x14ac:dyDescent="0.25">
      <c r="A37" s="8" t="s">
        <v>24</v>
      </c>
      <c r="B37" s="65" t="s">
        <v>25</v>
      </c>
      <c r="C37" s="66"/>
      <c r="D37" s="66"/>
      <c r="E37" s="67"/>
      <c r="F37" s="68" t="s">
        <v>23</v>
      </c>
      <c r="J37" s="24"/>
    </row>
    <row r="38" spans="1:10" ht="66" x14ac:dyDescent="0.25">
      <c r="A38" s="8" t="s">
        <v>64</v>
      </c>
      <c r="B38" s="9" t="s">
        <v>95</v>
      </c>
      <c r="C38" s="10" t="s">
        <v>96</v>
      </c>
      <c r="D38" s="11" t="s">
        <v>32</v>
      </c>
      <c r="E38" s="27" t="s">
        <v>18</v>
      </c>
      <c r="F38" s="69"/>
      <c r="J38" s="24"/>
    </row>
    <row r="39" spans="1:10" s="22" customFormat="1" x14ac:dyDescent="0.3">
      <c r="A39" s="13" t="s">
        <v>46</v>
      </c>
      <c r="B39" s="14"/>
      <c r="C39" s="14"/>
      <c r="D39" s="25" t="e">
        <f>+B39/C39</f>
        <v>#DIV/0!</v>
      </c>
      <c r="E39" s="18">
        <v>0.8</v>
      </c>
      <c r="F39" s="42"/>
    </row>
    <row r="40" spans="1:10" s="22" customFormat="1" ht="30.75" customHeight="1" x14ac:dyDescent="0.3">
      <c r="A40" s="13" t="s">
        <v>47</v>
      </c>
      <c r="B40" s="14"/>
      <c r="C40" s="14"/>
      <c r="D40" s="25" t="e">
        <f>+B40/C40</f>
        <v>#DIV/0!</v>
      </c>
      <c r="E40" s="18">
        <v>0.8</v>
      </c>
      <c r="F40" s="42"/>
    </row>
    <row r="41" spans="1:10" ht="27.75" customHeight="1" x14ac:dyDescent="0.25">
      <c r="A41" s="70" t="s">
        <v>97</v>
      </c>
      <c r="B41" s="71"/>
      <c r="C41" s="72" t="e">
        <f>(D39+D40)/2</f>
        <v>#DIV/0!</v>
      </c>
      <c r="D41" s="73"/>
      <c r="E41" s="28"/>
      <c r="F41" s="19"/>
    </row>
    <row r="44" spans="1:10" ht="27.75" customHeight="1" x14ac:dyDescent="0.25">
      <c r="A44" s="118"/>
      <c r="B44" s="118"/>
      <c r="C44" s="118"/>
      <c r="D44" s="118"/>
      <c r="E44" s="118"/>
      <c r="F44" s="118"/>
    </row>
    <row r="45" spans="1:10" x14ac:dyDescent="0.25">
      <c r="A45" s="30"/>
      <c r="B45" s="37"/>
      <c r="C45" s="37"/>
      <c r="D45" s="30"/>
      <c r="E45" s="119"/>
      <c r="F45" s="119"/>
    </row>
    <row r="46" spans="1:10" ht="50.25" customHeight="1" x14ac:dyDescent="0.25">
      <c r="A46" s="31"/>
      <c r="B46" s="32"/>
      <c r="C46" s="32"/>
      <c r="D46" s="33"/>
      <c r="E46" s="120"/>
      <c r="F46" s="120"/>
    </row>
    <row r="47" spans="1:10" x14ac:dyDescent="0.25">
      <c r="A47" s="31"/>
      <c r="B47" s="32"/>
      <c r="C47" s="32"/>
      <c r="D47" s="33"/>
      <c r="E47" s="121"/>
      <c r="F47" s="121"/>
    </row>
    <row r="48" spans="1:10" x14ac:dyDescent="0.25">
      <c r="A48" s="30"/>
      <c r="B48" s="34"/>
      <c r="C48" s="34"/>
      <c r="D48" s="35"/>
      <c r="E48" s="122"/>
      <c r="F48" s="122"/>
    </row>
    <row r="51" spans="1:6" ht="24.75" customHeight="1" x14ac:dyDescent="0.25">
      <c r="A51" s="118"/>
      <c r="B51" s="118"/>
      <c r="C51" s="118"/>
      <c r="D51" s="118"/>
      <c r="E51" s="118"/>
      <c r="F51" s="118"/>
    </row>
    <row r="52" spans="1:6" x14ac:dyDescent="0.25">
      <c r="A52" s="30"/>
      <c r="B52" s="37"/>
      <c r="C52" s="37"/>
      <c r="D52" s="30"/>
      <c r="E52" s="118"/>
      <c r="F52" s="118"/>
    </row>
    <row r="53" spans="1:6" ht="49.5" customHeight="1" x14ac:dyDescent="0.25">
      <c r="A53" s="31"/>
      <c r="B53" s="32"/>
      <c r="C53" s="32"/>
      <c r="D53" s="33"/>
      <c r="E53" s="120"/>
      <c r="F53" s="120"/>
    </row>
    <row r="54" spans="1:6" x14ac:dyDescent="0.25">
      <c r="A54" s="31"/>
      <c r="B54" s="32"/>
      <c r="C54" s="32"/>
      <c r="D54" s="33"/>
      <c r="E54" s="121"/>
      <c r="F54" s="121"/>
    </row>
    <row r="55" spans="1:6" x14ac:dyDescent="0.25">
      <c r="A55" s="31"/>
      <c r="B55" s="32"/>
      <c r="C55" s="32"/>
      <c r="D55" s="33"/>
      <c r="E55" s="121"/>
      <c r="F55" s="121"/>
    </row>
    <row r="56" spans="1:6" x14ac:dyDescent="0.25">
      <c r="A56" s="31"/>
      <c r="B56" s="32"/>
      <c r="C56" s="32"/>
      <c r="D56" s="33"/>
      <c r="E56" s="121"/>
      <c r="F56" s="121"/>
    </row>
    <row r="57" spans="1:6" x14ac:dyDescent="0.25">
      <c r="A57" s="30"/>
      <c r="B57" s="34"/>
      <c r="C57" s="34"/>
      <c r="D57" s="35"/>
      <c r="E57" s="101"/>
      <c r="F57" s="101"/>
    </row>
    <row r="60" spans="1:6" ht="27" customHeight="1" x14ac:dyDescent="0.25">
      <c r="A60" s="118"/>
      <c r="B60" s="118"/>
      <c r="C60" s="118"/>
      <c r="D60" s="118"/>
      <c r="E60" s="118"/>
      <c r="F60" s="118"/>
    </row>
    <row r="61" spans="1:6" x14ac:dyDescent="0.25">
      <c r="A61" s="30"/>
      <c r="B61" s="37"/>
      <c r="C61" s="37"/>
      <c r="D61" s="30"/>
      <c r="E61" s="118"/>
      <c r="F61" s="118"/>
    </row>
    <row r="62" spans="1:6" ht="18.75" customHeight="1" x14ac:dyDescent="0.25">
      <c r="A62" s="32"/>
      <c r="B62" s="32"/>
      <c r="C62" s="32"/>
      <c r="D62" s="33"/>
      <c r="E62" s="121"/>
      <c r="F62" s="121"/>
    </row>
    <row r="63" spans="1:6" ht="36.75" customHeight="1" x14ac:dyDescent="0.25">
      <c r="A63" s="32"/>
      <c r="B63" s="32"/>
      <c r="C63" s="32"/>
      <c r="D63" s="33"/>
      <c r="E63" s="121"/>
      <c r="F63" s="121"/>
    </row>
    <row r="64" spans="1:6" ht="26.25" customHeight="1" x14ac:dyDescent="0.25">
      <c r="A64" s="32"/>
      <c r="B64" s="32"/>
      <c r="C64" s="32"/>
      <c r="D64" s="33"/>
      <c r="E64" s="121"/>
      <c r="F64" s="121"/>
    </row>
    <row r="65" spans="1:6" ht="41.25" customHeight="1" x14ac:dyDescent="0.25">
      <c r="A65" s="32"/>
      <c r="B65" s="32"/>
      <c r="C65" s="32"/>
      <c r="D65" s="33"/>
      <c r="E65" s="121"/>
      <c r="F65" s="121"/>
    </row>
    <row r="66" spans="1:6" ht="51.75" customHeight="1" x14ac:dyDescent="0.25">
      <c r="A66" s="32"/>
      <c r="B66" s="32"/>
      <c r="C66" s="32"/>
      <c r="D66" s="33"/>
      <c r="E66" s="121"/>
      <c r="F66" s="121"/>
    </row>
    <row r="67" spans="1:6" ht="22.5" customHeight="1" x14ac:dyDescent="0.25">
      <c r="A67" s="32"/>
      <c r="B67" s="32"/>
      <c r="C67" s="32"/>
      <c r="D67" s="33"/>
      <c r="E67" s="121"/>
      <c r="F67" s="121"/>
    </row>
    <row r="68" spans="1:6" ht="19.5" customHeight="1" x14ac:dyDescent="0.25">
      <c r="A68" s="32"/>
      <c r="B68" s="32"/>
      <c r="C68" s="32"/>
      <c r="D68" s="33"/>
      <c r="E68" s="121"/>
      <c r="F68" s="121"/>
    </row>
    <row r="69" spans="1:6" ht="33" customHeight="1" x14ac:dyDescent="0.25">
      <c r="A69" s="32"/>
      <c r="B69" s="32"/>
      <c r="C69" s="32"/>
      <c r="D69" s="33"/>
      <c r="E69" s="121"/>
      <c r="F69" s="121"/>
    </row>
    <row r="70" spans="1:6" x14ac:dyDescent="0.25">
      <c r="A70" s="31"/>
      <c r="B70" s="32"/>
      <c r="C70" s="32"/>
      <c r="D70" s="33"/>
      <c r="E70" s="121"/>
      <c r="F70" s="121"/>
    </row>
    <row r="71" spans="1:6" ht="36" customHeight="1" x14ac:dyDescent="0.25">
      <c r="A71" s="31"/>
      <c r="B71" s="32"/>
      <c r="C71" s="32"/>
      <c r="D71" s="33"/>
      <c r="E71" s="121"/>
      <c r="F71" s="121"/>
    </row>
    <row r="72" spans="1:6" x14ac:dyDescent="0.25">
      <c r="A72" s="31"/>
      <c r="B72" s="32"/>
      <c r="C72" s="32"/>
      <c r="D72" s="33"/>
      <c r="E72" s="121"/>
      <c r="F72" s="121"/>
    </row>
    <row r="73" spans="1:6" x14ac:dyDescent="0.25">
      <c r="A73" s="31"/>
      <c r="B73" s="32"/>
      <c r="C73" s="32"/>
      <c r="D73" s="33"/>
      <c r="E73" s="121"/>
      <c r="F73" s="121"/>
    </row>
    <row r="74" spans="1:6" x14ac:dyDescent="0.25">
      <c r="A74" s="30"/>
      <c r="B74" s="34"/>
      <c r="C74" s="34"/>
      <c r="D74" s="36"/>
      <c r="E74" s="101"/>
      <c r="F74" s="101"/>
    </row>
    <row r="75" spans="1:6" x14ac:dyDescent="0.25">
      <c r="A75" s="32"/>
      <c r="B75" s="32"/>
      <c r="C75" s="32"/>
      <c r="D75" s="32"/>
    </row>
    <row r="76" spans="1:6" x14ac:dyDescent="0.25">
      <c r="A76" s="32"/>
      <c r="B76" s="32"/>
      <c r="C76" s="32"/>
      <c r="D76" s="32"/>
    </row>
    <row r="77" spans="1:6" ht="27.75" customHeight="1" x14ac:dyDescent="0.25">
      <c r="A77" s="118"/>
      <c r="B77" s="118"/>
      <c r="C77" s="118"/>
      <c r="D77" s="118"/>
      <c r="E77" s="118"/>
      <c r="F77" s="118"/>
    </row>
    <row r="78" spans="1:6" x14ac:dyDescent="0.25">
      <c r="A78" s="30"/>
      <c r="B78" s="37"/>
      <c r="C78" s="37"/>
      <c r="D78" s="30"/>
      <c r="E78" s="118"/>
      <c r="F78" s="118"/>
    </row>
    <row r="79" spans="1:6" x14ac:dyDescent="0.25">
      <c r="A79" s="32"/>
      <c r="B79" s="32"/>
      <c r="C79" s="32"/>
      <c r="D79" s="33"/>
      <c r="E79" s="101"/>
      <c r="F79" s="101"/>
    </row>
    <row r="80" spans="1:6" x14ac:dyDescent="0.25">
      <c r="A80" s="32"/>
      <c r="B80" s="32"/>
      <c r="C80" s="32"/>
      <c r="D80" s="33"/>
      <c r="E80" s="101"/>
      <c r="F80" s="101"/>
    </row>
    <row r="81" spans="1:6" x14ac:dyDescent="0.25">
      <c r="A81" s="32"/>
      <c r="B81" s="32"/>
      <c r="C81" s="32"/>
      <c r="D81" s="32"/>
      <c r="E81" s="101"/>
      <c r="F81" s="101"/>
    </row>
    <row r="82" spans="1:6" x14ac:dyDescent="0.25">
      <c r="A82" s="32"/>
      <c r="B82" s="32"/>
      <c r="C82" s="32"/>
      <c r="D82" s="32"/>
      <c r="E82" s="101"/>
      <c r="F82" s="101"/>
    </row>
    <row r="83" spans="1:6" x14ac:dyDescent="0.25">
      <c r="A83" s="32"/>
      <c r="B83" s="32"/>
      <c r="C83" s="32"/>
      <c r="D83" s="32"/>
      <c r="E83" s="101"/>
      <c r="F83" s="101"/>
    </row>
    <row r="84" spans="1:6" x14ac:dyDescent="0.25">
      <c r="A84" s="30"/>
      <c r="B84" s="34"/>
      <c r="C84" s="34"/>
      <c r="D84" s="34"/>
      <c r="E84" s="101"/>
      <c r="F84" s="101"/>
    </row>
  </sheetData>
  <mergeCells count="58">
    <mergeCell ref="E81:F81"/>
    <mergeCell ref="E82:F82"/>
    <mergeCell ref="E83:F83"/>
    <mergeCell ref="E84:F84"/>
    <mergeCell ref="E73:F73"/>
    <mergeCell ref="E74:F74"/>
    <mergeCell ref="A77:F77"/>
    <mergeCell ref="E78:F78"/>
    <mergeCell ref="E79:F79"/>
    <mergeCell ref="E80:F80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3:F53"/>
    <mergeCell ref="E54:F54"/>
    <mergeCell ref="E55:F55"/>
    <mergeCell ref="E56:F56"/>
    <mergeCell ref="E57:F57"/>
    <mergeCell ref="A60:F60"/>
    <mergeCell ref="E45:F45"/>
    <mergeCell ref="E46:F46"/>
    <mergeCell ref="E47:F47"/>
    <mergeCell ref="E48:F48"/>
    <mergeCell ref="A51:F51"/>
    <mergeCell ref="E52:F52"/>
    <mergeCell ref="A36:E36"/>
    <mergeCell ref="B37:E37"/>
    <mergeCell ref="F37:F38"/>
    <mergeCell ref="A41:B41"/>
    <mergeCell ref="C41:D41"/>
    <mergeCell ref="A44:F44"/>
    <mergeCell ref="B14:F14"/>
    <mergeCell ref="B15:F15"/>
    <mergeCell ref="B16:F16"/>
    <mergeCell ref="A17:F17"/>
    <mergeCell ref="A18:F18"/>
    <mergeCell ref="A19:F35"/>
    <mergeCell ref="B9:C9"/>
    <mergeCell ref="D9:E9"/>
    <mergeCell ref="B10:F10"/>
    <mergeCell ref="B11:F11"/>
    <mergeCell ref="B12:F12"/>
    <mergeCell ref="B13:F13"/>
    <mergeCell ref="A1:A4"/>
    <mergeCell ref="B1:E4"/>
    <mergeCell ref="B5:F5"/>
    <mergeCell ref="B6:F6"/>
    <mergeCell ref="B7:F7"/>
    <mergeCell ref="B8:F8"/>
  </mergeCells>
  <pageMargins left="0.7" right="0.7" top="0.75" bottom="0.75" header="0.3" footer="0.3"/>
  <pageSetup scale="58" fitToWidth="0" fitToHeight="0" orientation="portrait" horizontalDpi="4294967295" verticalDpi="4294967295" r:id="rId1"/>
  <rowBreaks count="1" manualBreakCount="1">
    <brk id="4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'1'!Área_de_impresión</vt:lpstr>
      <vt:lpstr>'2'!Área_de_impresión</vt:lpstr>
      <vt:lpstr>'3'!Área_de_impresión</vt:lpstr>
      <vt:lpstr>'4'!Área_de_impresión</vt:lpstr>
      <vt:lpstr>'8'!Área_de_impresión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Ederit Orozco Sandoval</dc:creator>
  <cp:lastModifiedBy>WILLIAM SANTAMARIA</cp:lastModifiedBy>
  <cp:lastPrinted>2024-04-15T20:29:20Z</cp:lastPrinted>
  <dcterms:created xsi:type="dcterms:W3CDTF">2018-05-16T14:58:31Z</dcterms:created>
  <dcterms:modified xsi:type="dcterms:W3CDTF">2024-06-11T21:20:20Z</dcterms:modified>
</cp:coreProperties>
</file>